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Folha1" sheetId="1" r:id="rId1"/>
    <sheet name="Folha2" sheetId="4" r:id="rId2"/>
  </sheets>
  <definedNames>
    <definedName name="_xlnm.Print_Area" localSheetId="0">Folha1!$A$1:$D$298</definedName>
    <definedName name="_xlnm.Print_Titles" localSheetId="0">Folha1!$3:$3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4" i="1" l="1"/>
  <c r="D244" i="1"/>
  <c r="D142" i="1"/>
  <c r="D92" i="1"/>
  <c r="D44" i="1"/>
  <c r="D192" i="1"/>
  <c r="D39" i="1" l="1"/>
  <c r="D289" i="1"/>
  <c r="D240" i="1"/>
  <c r="D188" i="1"/>
  <c r="D137" i="1"/>
  <c r="D91" i="1"/>
  <c r="D87" i="1"/>
  <c r="D191" i="1" l="1"/>
  <c r="D193" i="1" s="1"/>
  <c r="D296" i="1"/>
  <c r="D297" i="1" s="1"/>
  <c r="D293" i="1"/>
  <c r="D292" i="1"/>
  <c r="D246" i="1"/>
  <c r="D247" i="1" s="1"/>
  <c r="D243" i="1"/>
  <c r="D245" i="1" s="1"/>
  <c r="D194" i="1"/>
  <c r="D195" i="1" s="1"/>
  <c r="D144" i="1"/>
  <c r="D145" i="1" s="1"/>
  <c r="D141" i="1"/>
  <c r="D140" i="1"/>
  <c r="D94" i="1"/>
  <c r="D95" i="1" s="1"/>
  <c r="D90" i="1"/>
  <c r="D93" i="1" s="1"/>
  <c r="D42" i="1"/>
  <c r="D43" i="1"/>
  <c r="D46" i="1"/>
  <c r="D47" i="1" s="1"/>
  <c r="D143" i="1" l="1"/>
  <c r="D146" i="1"/>
  <c r="D196" i="1"/>
  <c r="D45" i="1"/>
  <c r="D48" i="1" s="1"/>
  <c r="D248" i="1"/>
  <c r="D295" i="1"/>
  <c r="D298" i="1" s="1"/>
  <c r="D96" i="1"/>
</calcChain>
</file>

<file path=xl/sharedStrings.xml><?xml version="1.0" encoding="utf-8"?>
<sst xmlns="http://schemas.openxmlformats.org/spreadsheetml/2006/main" count="373" uniqueCount="135">
  <si>
    <t>Dados</t>
  </si>
  <si>
    <t>Possui</t>
  </si>
  <si>
    <t>Página do catalogo/proposta</t>
  </si>
  <si>
    <t>Critérios</t>
  </si>
  <si>
    <t>1. Fator Preço</t>
  </si>
  <si>
    <t>Resposta</t>
  </si>
  <si>
    <t>Pontos c/ponderação</t>
  </si>
  <si>
    <t>2. Caraterísticas técnicas</t>
  </si>
  <si>
    <t>Preço</t>
  </si>
  <si>
    <t>Pontos</t>
  </si>
  <si>
    <t>Página catalogo/proposta</t>
  </si>
  <si>
    <t>Pontuação total</t>
  </si>
  <si>
    <t>2 anos</t>
  </si>
  <si>
    <t>3 anos</t>
  </si>
  <si>
    <t>Igual ou superior a 4 anos</t>
  </si>
  <si>
    <t>3. Prazo de garantia 20%</t>
  </si>
  <si>
    <t>Total com ponderação de 20% de garantia</t>
  </si>
  <si>
    <t>Lote 1</t>
  </si>
  <si>
    <t>1.    4 (quatro) frigoríficos de fármacos (temperatura 2º C a 15ºC) com as seguintes caraterísticas:</t>
  </si>
  <si>
    <t>1.1. Capacidade aproximada 200 l;</t>
  </si>
  <si>
    <t>1.2. Dimensões aproximadas: (largura) 0,60 x (profundidade) 0,65 x (altura) 1,5 m;</t>
  </si>
  <si>
    <t>1.3. Os frigoríficos deverão ser refrigerados por ventilação interior de modo a melhor uniformidade interna das temperaturas;</t>
  </si>
  <si>
    <t xml:space="preserve">1.4. Deverão ter possibilidade de funcionamento entre o intervalo de +2 a +15 ºC; </t>
  </si>
  <si>
    <t xml:space="preserve">1.5. Deverão ser fornecidos com certificado de calibração para a seguinte 4 ºC, por uma entidade acreditada pelo IPAC; </t>
  </si>
  <si>
    <t>1.6. Controlo digital por microprocessador com ecrã tátil a cores de pelo menos 4,3”;</t>
  </si>
  <si>
    <t>1.7. Luz interior LED, comandada pela abertura da porta;</t>
  </si>
  <si>
    <t>1.8. Descongelamento automático e evaporação de condensados automática;</t>
  </si>
  <si>
    <t>1.9. Mostrador ecrã táctil a cores de pelo menos 4,3", com gráfico das temperaturas em tempo real e proteção dos parâmetros através de password;</t>
  </si>
  <si>
    <t>1.10.            Bateria de backup;</t>
  </si>
  <si>
    <t>1.11.            Orifício para passagem das sondas com 15 mm;</t>
  </si>
  <si>
    <t>1.12.            Registo das temperaturas, assim como manuais, lista de peças e vídeos de ajuda à instalação e utilização do equipamento;</t>
  </si>
  <si>
    <t>1.14.            Porta USB para passagem dos registos para o Computador;</t>
  </si>
  <si>
    <t>1.15.            A estrutura deverá ser em aço inox;</t>
  </si>
  <si>
    <t>1.16.            Deverá ser de uma só porta e deverá ser no mínimo em vidro duplo anti embaciamento;</t>
  </si>
  <si>
    <t>1.17.            Deverá vir equipado com pelo menos 4 prateleiras;</t>
  </si>
  <si>
    <t>1.18.            Deverá possuir termóstato eletrónico digital, com alarme sonoro e luminoso de temperatura, com possibilidade de ajuste da temperatura de alarme;</t>
  </si>
  <si>
    <t>1.19.            Deverá possuir porta com fechadura elétrica;</t>
  </si>
  <si>
    <t>1.20.            Deverá ter alimentação elétrica 230V, 50 Hz;</t>
  </si>
  <si>
    <t>2.    Garantia e manutenção</t>
  </si>
  <si>
    <t>2.1. Deverá ter garantia de 2 anos, com as manutenções preventivas definidas por fábrica (pelo menos 1 manutenção anual), manutenções corretivas com todo o tipo de peças, incluindo atualizações de software.</t>
  </si>
  <si>
    <t>2.2. O tempo de resposta deve ser inferior a 48 (quarenta e oito) horas.</t>
  </si>
  <si>
    <t>3.    Instalação, testes de aceitação</t>
  </si>
  <si>
    <t>3.1. Deverá ser instalado o equipamento no local designado.</t>
  </si>
  <si>
    <t>3.2. Após a instalação deverão ser feitos testes de controlo de qualidade e testes de aceitação do equipamento e elaborado um relatório com os mesmos resultados discriminados.</t>
  </si>
  <si>
    <t>4.    Formação</t>
  </si>
  <si>
    <t>4.1. Formação inicial e contínua para o pessoal do serviço, após a instalação do equipamento e sempre que houver atualizações do equipamento;</t>
  </si>
  <si>
    <t>4.2. Formação técnica para o diagnóstico das avarias e manutenções de primeira linha, bem como auxílio nas manutenções corretivas por assistência remota ou telefónica para todos os técnicos da mecânica do Núcleo de Instalações e Equipamentos.</t>
  </si>
  <si>
    <t>5.    Remoção dos resíduos da instalação</t>
  </si>
  <si>
    <t>5.1. Após a instalação a empresa deverá remover todos os resíduos, caixas e material desnecessário ao funcionamento do equipamento.</t>
  </si>
  <si>
    <t>Vidro duplo</t>
  </si>
  <si>
    <t>Vidro triplo</t>
  </si>
  <si>
    <t>b. Ecrã LCD</t>
  </si>
  <si>
    <t>Entre 4,3'' (inclusive) e 6,9''</t>
  </si>
  <si>
    <t>Superior ou igual a 7,0''</t>
  </si>
  <si>
    <t>Total com ponderação de 40% fator caraterísticas</t>
  </si>
  <si>
    <t>a. Porta</t>
  </si>
  <si>
    <t>1.    2 (dois) frigoríficos de fármacos (temperatura 2º C a 15 ºC) com as seguintes caraterísticas:</t>
  </si>
  <si>
    <t>1.1. Capacidade aproximada 500 l;</t>
  </si>
  <si>
    <t>1.2. Dimensões aproximadas: (largura) 0,70 x (profundidade) 0,75 x (altura) 2,1 m;</t>
  </si>
  <si>
    <t>1.7. Luz interior a LED, comandada pela abertura da porta;</t>
  </si>
  <si>
    <t>1.9. Mostrador ecrã táctil a cores de pelo menos 4,3”, com gráfico das temperaturas em tempo real e proteção dos parâmetros através de password;</t>
  </si>
  <si>
    <t>1.17.            Deverá vir equipado com pelo menos 5 prateleiras;</t>
  </si>
  <si>
    <t>Lote 2</t>
  </si>
  <si>
    <t>1.    1 (um) frigorífico de fármacos (temperatura 2º C a 15 ºC) com as seguintes caraterísticas:</t>
  </si>
  <si>
    <t>1.1. Capacidade aproximada 1400 l;</t>
  </si>
  <si>
    <t>1.2. Dimensões aproximadas: (largura) 1,45 x (profundidade) 0,80 x (altura) 2,1 m;</t>
  </si>
  <si>
    <t xml:space="preserve">1.4. Deverão ter possibilidade de funcionamento entre o intervalo de +2 a +15ºC; </t>
  </si>
  <si>
    <t>1.12.            Registo das temperaturas, assim como manuais, lista de peças e vídeos de ajuda à instalação e utilização do equipamento.</t>
  </si>
  <si>
    <t>1.14.            Porta USB para passagem dos registos para o Computador.</t>
  </si>
  <si>
    <t>1.16.            Deverá ser composto por duas portas, no mínimo em vidro duplo anti embaciamento;</t>
  </si>
  <si>
    <t>1.17.            Deverá vir equipado com pelo menos 14 prateleiras;</t>
  </si>
  <si>
    <t>1.    1 (uma) Arca congeladora (temperatura -15º C a -25 ºC) com as seguintes caraterísticas:</t>
  </si>
  <si>
    <t>1.1. Capacidade aproximada 650 l;</t>
  </si>
  <si>
    <t>1.2. Dimensões aproximadas: (largura) 0,75 x (profundidade) 0,85 x (altura) 2,1 m;</t>
  </si>
  <si>
    <t>1.3. Deverá ser refrigerada por ventilação interior de modo a melhor uniformidade interna das temperaturas;</t>
  </si>
  <si>
    <t xml:space="preserve">1.4. Deverá ter possibilidade de funcionamento entre o intervalo de -15 a -20ºC; </t>
  </si>
  <si>
    <t xml:space="preserve">1.5. Deverão ser fornecidos com certificado de calibração para a seguinte -20ºC, por uma entidade acreditada pelo IPAC; </t>
  </si>
  <si>
    <t>1.16.            Deverá vir equipado com pelo menos 7 prateleiras;</t>
  </si>
  <si>
    <t>1.17.            Deverá possuir termóstato eletrónico digital, com alarme sonoro e luminoso de temperatura, com possibilidade de ajuste da temperatura de alarme;</t>
  </si>
  <si>
    <t>1.18.            Deverá possuir porta com fechadura elétrica;</t>
  </si>
  <si>
    <t>1.19.            Deverá ter alimentação elétrica 230V, 50 Hz;</t>
  </si>
  <si>
    <t>1.20.            Deverá ter uma autonomia de funcionamento dos alarmes durante pelo menos 12 horas, sem alimentação elétrica;</t>
  </si>
  <si>
    <t>1.    2 (duas) arcas congeladoras (temperatura -15º C a -25 ºC) com as seguintes caraterísticas:</t>
  </si>
  <si>
    <t>1.1. Capacidade aproximada 250 l;</t>
  </si>
  <si>
    <t>1.2. Dimensões aproximadas: (largura) 0,60 x (profundidade) 0,65 x (altura) 1,65 m;</t>
  </si>
  <si>
    <t xml:space="preserve">1.4. Deverá ter possibilidade de funcionamento no intervalo de -15 a -25ºC; </t>
  </si>
  <si>
    <t>1.16.            Deverá ser de uma só porta;</t>
  </si>
  <si>
    <t>1.17.            Deverá vir equipado com 4 prateleiras;</t>
  </si>
  <si>
    <t>1.    2 (dois) frigoríficos combinados de fármacos (temperatura 2ºC/15ºC; -15ºC/-24ºC) com as seguintes caraterísticas:</t>
  </si>
  <si>
    <t>1.1. Capacidade aproximada 150 l/150l;</t>
  </si>
  <si>
    <t>1.2. Dimensões aproximadas: (largura) 0,60 x (profundidade) 0,65 x (altura) 2,0 m;</t>
  </si>
  <si>
    <t>1.3. Isolamento em poliuretano injetado com espessuras entre 50-70mm;</t>
  </si>
  <si>
    <t>1.4. Deverá possuir luz LED interna com possibilidade de ajuste do brilho;</t>
  </si>
  <si>
    <t>1.5. Deverá possuir alarmes sonoros e luminosos aquando de variações significativas da temperatura, falhas na rede elétrica, entre outros;</t>
  </si>
  <si>
    <t>1.6. Os frigoríficos deverão ser refrigerados por ventilação interior de modo a melhor uniformidade interna das temperaturas;</t>
  </si>
  <si>
    <t xml:space="preserve">1.7. Deverão ter possibilidade de funcionamento entre o intervalo de +2 a +15ºC/ -15 a -20ºC; </t>
  </si>
  <si>
    <t xml:space="preserve">1.8. Deverão ser fornecidos com certificado de calibração para a seguinte 4ºC para o frigorífico e -20ºC, por uma entidade acreditada pelo IPAC; </t>
  </si>
  <si>
    <t>1.9. Controlo digital por microprocessador com ecrã tátil a cores de pelo menos 4,3”;</t>
  </si>
  <si>
    <t>1.10.            Descongelamento automático e evaporação de condensados automática;</t>
  </si>
  <si>
    <t>1.11.            Mostrador ecrã táctil a cores de pelo menos 4,3", com gráfico das temperaturas em tempo real e proteção dos parâmetros através de password;</t>
  </si>
  <si>
    <t>1.12.            Bateria de backup;</t>
  </si>
  <si>
    <t>1.13.            Orifício para passagem das sondas com 15 mm;</t>
  </si>
  <si>
    <t>1.14.            Registo das temperaturas, assim como manuais, lista de peças e vídeos de ajuda à instalação e utilização do equipamento.</t>
  </si>
  <si>
    <t>1.16.            Porta USB para passagem dos registos para o Computador.</t>
  </si>
  <si>
    <t>1.17.            A estrutura deverá ser em aço inox;</t>
  </si>
  <si>
    <t>1.18.            Deverá vir equipado com prateleiras, pelo menos duas em cada uma das divisões;</t>
  </si>
  <si>
    <t>1.19.            Deverá possuir termóstato eletrónico digital, com alarme sonoro e luminoso de temperatura, com possibilidade de ajuste da temperatura de alarme;</t>
  </si>
  <si>
    <t>1.20.            Deverá possuir porta com fechadura elétrica;</t>
  </si>
  <si>
    <t>1.21.            Deverá ter alimentação elétrica 230V, 50 Hz;</t>
  </si>
  <si>
    <t>Igual ou superior a 7,0''</t>
  </si>
  <si>
    <t>Inferior a 10 anos</t>
  </si>
  <si>
    <t>Igual ou superior a 10 anos</t>
  </si>
  <si>
    <t>c. Capacidade de armazenamento</t>
  </si>
  <si>
    <t>b. Tamanho do ecrã LCD</t>
  </si>
  <si>
    <t>a. Tamanho do ecrã LCD</t>
  </si>
  <si>
    <t>Pelo menos uma das portas em vidro</t>
  </si>
  <si>
    <t>As duas portas em vidro</t>
  </si>
  <si>
    <t>b. Tamanho ecrã LCD</t>
  </si>
  <si>
    <t>c. Capacidade de armazenamento de dados (deverão incluir acessórios tipo cartão SD, pendrive, ou outros).</t>
  </si>
  <si>
    <t>1.13.            Funções especiais tais como, paragem dos compressores quando a porta está aberta, segundo ciclo de refrigeração, sistema de descongelamento avançado e gestão eficiente dos ciclos de descongelamento garantem uma menor variação da temperatura interna e um menor consumo de energia ou função equivalente;</t>
  </si>
  <si>
    <t>1.21.            Deverá ter uma autonomia de funcionamento dos alarmes durante pelo menos 2 horas, sem alimentação elétrica;</t>
  </si>
  <si>
    <t>1.13.            Funções especiais tais como, paragem dos compressores quando a porta está aberta, segundo ciclo de refrigeração, sistema de descongelamento avançado e gestão eficiente dos ciclos de descongelamento garantem uma menor variação da temperatura interna e um menor consumo de energia ou função equivalente.</t>
  </si>
  <si>
    <t>b. Capacidade de armazenamento de dados (deverão incluir acessórios tipo cartão SD, pendrive, ou outros).</t>
  </si>
  <si>
    <t>1.21.            Deverá ter uma autonomia de funcionamento dos alarmes durante pelo menos 2 horas, sem alimentação elétrica.</t>
  </si>
  <si>
    <t>1.15.            Funções especiais tais como, paragem dos compressores quando a porta está aberta, segundo ciclo de refrigeração, sistema de descongelamento avançado e gestão eficiente dos ciclos de descongelamento garantem uma menor variação da temperatura interna e um menor consumo de energia ou função equivalente.</t>
  </si>
  <si>
    <t>1.22.            Deverá ter uma autonomia de funcionamento dos alarmes durante pelo menos 2 horas, sem alimentação elétrica;</t>
  </si>
  <si>
    <t>Lote 3</t>
  </si>
  <si>
    <t>Lote 4</t>
  </si>
  <si>
    <t>Lote 5</t>
  </si>
  <si>
    <t>Lote 6</t>
  </si>
  <si>
    <t>3.3. A empresa deverá possuir certificação para executar atividades de instalação, manutenção e assistência técnica de equipamentos fixos de refrigeração, ar condicionado e bombas de calor que contem gases fluorados e com efeitos de estufa, nos termos estabelecidos no Decreto-Lei n.º 145/2017, de 30 de novembro, na sua redacção atual.</t>
  </si>
  <si>
    <t>3.3. A empresa deverá possuir certificação para executar atividades de instalação, manutenção e assistência técnica de equipamentos fixos de refrigeração, ar condicionado e bombas de calor que contem gases fluorados e com efeitos de estufa, nos termos estabelecidos no Decreto-Lei n.º 145/2017, de 30 de novembro, na sua redacção atual</t>
  </si>
  <si>
    <t>Total com ponderação de 40% fator caraterísticas técnicas</t>
  </si>
  <si>
    <t>Anexo IV</t>
  </si>
  <si>
    <t>ANEXO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</si>
</sst>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lightDown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44" fontId="1" fillId="0" borderId="1" xfId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4" fontId="2" fillId="0" borderId="1" xfId="1" applyFont="1" applyBorder="1" applyAlignment="1">
      <alignment vertical="center"/>
    </xf>
    <xf numFmtId="9" fontId="1" fillId="0" borderId="1" xfId="0" applyNumberFormat="1" applyFont="1" applyBorder="1" applyAlignment="1">
      <alignment vertical="center"/>
    </xf>
    <xf numFmtId="10" fontId="1" fillId="0" borderId="1" xfId="2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vertical="center"/>
    </xf>
    <xf numFmtId="10" fontId="2" fillId="0" borderId="1" xfId="2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tabSelected="1" workbookViewId="0">
      <selection sqref="A1:D298"/>
    </sheetView>
  </sheetViews>
  <sheetFormatPr defaultColWidth="9.140625" defaultRowHeight="12.75" x14ac:dyDescent="0.2"/>
  <cols>
    <col min="1" max="1" width="61" style="1" customWidth="1"/>
    <col min="2" max="2" width="37" style="1" customWidth="1"/>
    <col min="3" max="3" width="25.5703125" style="4" customWidth="1"/>
    <col min="4" max="4" width="20.42578125" style="1" customWidth="1"/>
    <col min="5" max="5" width="16.28515625" style="1" hidden="1" customWidth="1"/>
    <col min="6" max="6" width="15" style="1" hidden="1" customWidth="1"/>
    <col min="7" max="7" width="12.85546875" style="1" hidden="1" customWidth="1"/>
    <col min="8" max="9" width="9.140625" style="1" customWidth="1"/>
    <col min="10" max="16384" width="9.140625" style="1"/>
  </cols>
  <sheetData>
    <row r="1" spans="1:4" ht="28.5" customHeight="1" x14ac:dyDescent="0.2">
      <c r="A1" s="30" t="s">
        <v>134</v>
      </c>
      <c r="B1" s="30"/>
      <c r="C1" s="30"/>
      <c r="D1" s="30"/>
    </row>
    <row r="2" spans="1:4" x14ac:dyDescent="0.2">
      <c r="A2" s="13" t="s">
        <v>17</v>
      </c>
      <c r="B2" s="24"/>
      <c r="C2" s="31"/>
      <c r="D2" s="24"/>
    </row>
    <row r="3" spans="1:4" ht="29.25" customHeight="1" x14ac:dyDescent="0.2">
      <c r="A3" s="3" t="s">
        <v>133</v>
      </c>
      <c r="B3" s="3" t="s">
        <v>1</v>
      </c>
      <c r="C3" s="3" t="s">
        <v>0</v>
      </c>
      <c r="D3" s="5" t="s">
        <v>2</v>
      </c>
    </row>
    <row r="4" spans="1:4" ht="25.5" x14ac:dyDescent="0.2">
      <c r="A4" s="11" t="s">
        <v>18</v>
      </c>
      <c r="B4" s="12"/>
      <c r="C4" s="12"/>
      <c r="D4" s="12"/>
    </row>
    <row r="5" spans="1:4" x14ac:dyDescent="0.2">
      <c r="A5" s="2" t="s">
        <v>19</v>
      </c>
      <c r="B5" s="9"/>
      <c r="C5" s="9"/>
      <c r="D5" s="9"/>
    </row>
    <row r="6" spans="1:4" ht="25.5" x14ac:dyDescent="0.2">
      <c r="A6" s="2" t="s">
        <v>20</v>
      </c>
      <c r="B6" s="9"/>
      <c r="C6" s="9"/>
      <c r="D6" s="9"/>
    </row>
    <row r="7" spans="1:4" ht="25.5" x14ac:dyDescent="0.2">
      <c r="A7" s="2" t="s">
        <v>21</v>
      </c>
      <c r="B7" s="9"/>
      <c r="C7" s="9"/>
      <c r="D7" s="9"/>
    </row>
    <row r="8" spans="1:4" ht="25.5" x14ac:dyDescent="0.2">
      <c r="A8" s="2" t="s">
        <v>22</v>
      </c>
      <c r="B8" s="9"/>
      <c r="C8" s="9"/>
      <c r="D8" s="9"/>
    </row>
    <row r="9" spans="1:4" ht="25.5" x14ac:dyDescent="0.2">
      <c r="A9" s="2" t="s">
        <v>23</v>
      </c>
      <c r="B9" s="9"/>
      <c r="C9" s="9"/>
      <c r="D9" s="9"/>
    </row>
    <row r="10" spans="1:4" ht="25.5" x14ac:dyDescent="0.2">
      <c r="A10" s="2" t="s">
        <v>24</v>
      </c>
      <c r="B10" s="9"/>
      <c r="C10" s="9"/>
      <c r="D10" s="9"/>
    </row>
    <row r="11" spans="1:4" x14ac:dyDescent="0.2">
      <c r="A11" s="2" t="s">
        <v>25</v>
      </c>
      <c r="B11" s="9"/>
      <c r="C11" s="9"/>
      <c r="D11" s="9"/>
    </row>
    <row r="12" spans="1:4" ht="25.5" x14ac:dyDescent="0.2">
      <c r="A12" s="2" t="s">
        <v>26</v>
      </c>
      <c r="B12" s="9"/>
      <c r="C12" s="9"/>
      <c r="D12" s="9"/>
    </row>
    <row r="13" spans="1:4" ht="38.25" x14ac:dyDescent="0.2">
      <c r="A13" s="2" t="s">
        <v>27</v>
      </c>
      <c r="B13" s="9"/>
      <c r="C13" s="9"/>
      <c r="D13" s="9"/>
    </row>
    <row r="14" spans="1:4" x14ac:dyDescent="0.2">
      <c r="A14" s="2" t="s">
        <v>28</v>
      </c>
      <c r="B14" s="9"/>
      <c r="C14" s="9"/>
      <c r="D14" s="9"/>
    </row>
    <row r="15" spans="1:4" x14ac:dyDescent="0.2">
      <c r="A15" s="2" t="s">
        <v>29</v>
      </c>
      <c r="B15" s="9"/>
      <c r="C15" s="9"/>
      <c r="D15" s="9"/>
    </row>
    <row r="16" spans="1:4" ht="25.5" x14ac:dyDescent="0.2">
      <c r="A16" s="2" t="s">
        <v>30</v>
      </c>
      <c r="B16" s="9"/>
      <c r="C16" s="9"/>
      <c r="D16" s="9"/>
    </row>
    <row r="17" spans="1:4" ht="76.5" x14ac:dyDescent="0.2">
      <c r="A17" s="14" t="s">
        <v>119</v>
      </c>
      <c r="B17" s="9"/>
      <c r="C17" s="9"/>
      <c r="D17" s="9"/>
    </row>
    <row r="18" spans="1:4" ht="25.5" x14ac:dyDescent="0.2">
      <c r="A18" s="2" t="s">
        <v>31</v>
      </c>
      <c r="B18" s="9"/>
      <c r="C18" s="9"/>
      <c r="D18" s="9"/>
    </row>
    <row r="19" spans="1:4" x14ac:dyDescent="0.2">
      <c r="A19" s="2" t="s">
        <v>32</v>
      </c>
      <c r="B19" s="9"/>
      <c r="C19" s="9"/>
      <c r="D19" s="9"/>
    </row>
    <row r="20" spans="1:4" ht="25.5" x14ac:dyDescent="0.2">
      <c r="A20" s="2" t="s">
        <v>33</v>
      </c>
      <c r="B20" s="9"/>
      <c r="C20" s="9"/>
      <c r="D20" s="9"/>
    </row>
    <row r="21" spans="1:4" x14ac:dyDescent="0.2">
      <c r="A21" s="2" t="s">
        <v>34</v>
      </c>
      <c r="B21" s="9"/>
      <c r="C21" s="9"/>
      <c r="D21" s="9"/>
    </row>
    <row r="22" spans="1:4" ht="38.25" x14ac:dyDescent="0.2">
      <c r="A22" s="2" t="s">
        <v>35</v>
      </c>
      <c r="B22" s="9"/>
      <c r="C22" s="9"/>
      <c r="D22" s="9"/>
    </row>
    <row r="23" spans="1:4" x14ac:dyDescent="0.2">
      <c r="A23" s="2" t="s">
        <v>36</v>
      </c>
      <c r="B23" s="9"/>
      <c r="C23" s="9"/>
      <c r="D23" s="9"/>
    </row>
    <row r="24" spans="1:4" x14ac:dyDescent="0.2">
      <c r="A24" s="2" t="s">
        <v>37</v>
      </c>
      <c r="B24" s="9"/>
      <c r="C24" s="9"/>
      <c r="D24" s="9"/>
    </row>
    <row r="25" spans="1:4" ht="25.5" x14ac:dyDescent="0.2">
      <c r="A25" s="14" t="s">
        <v>120</v>
      </c>
      <c r="B25" s="9"/>
      <c r="C25" s="9"/>
      <c r="D25" s="9"/>
    </row>
    <row r="26" spans="1:4" x14ac:dyDescent="0.2">
      <c r="A26" s="2" t="s">
        <v>38</v>
      </c>
      <c r="B26" s="9"/>
      <c r="C26" s="9"/>
      <c r="D26" s="9"/>
    </row>
    <row r="27" spans="1:4" ht="51" x14ac:dyDescent="0.2">
      <c r="A27" s="2" t="s">
        <v>39</v>
      </c>
      <c r="B27" s="9"/>
      <c r="C27" s="9"/>
      <c r="D27" s="9"/>
    </row>
    <row r="28" spans="1:4" ht="25.5" x14ac:dyDescent="0.2">
      <c r="A28" s="2" t="s">
        <v>40</v>
      </c>
      <c r="B28" s="9"/>
      <c r="C28" s="9"/>
      <c r="D28" s="9"/>
    </row>
    <row r="29" spans="1:4" x14ac:dyDescent="0.2">
      <c r="A29" s="2" t="s">
        <v>41</v>
      </c>
      <c r="B29" s="9"/>
      <c r="C29" s="9"/>
      <c r="D29" s="9"/>
    </row>
    <row r="30" spans="1:4" x14ac:dyDescent="0.2">
      <c r="A30" s="2" t="s">
        <v>42</v>
      </c>
      <c r="B30" s="9"/>
      <c r="C30" s="9"/>
      <c r="D30" s="9"/>
    </row>
    <row r="31" spans="1:4" ht="38.25" x14ac:dyDescent="0.2">
      <c r="A31" s="2" t="s">
        <v>43</v>
      </c>
      <c r="B31" s="9"/>
      <c r="C31" s="9"/>
      <c r="D31" s="9"/>
    </row>
    <row r="32" spans="1:4" ht="63.75" x14ac:dyDescent="0.2">
      <c r="A32" s="2" t="s">
        <v>130</v>
      </c>
      <c r="B32" s="9"/>
      <c r="C32" s="9"/>
      <c r="D32" s="9"/>
    </row>
    <row r="33" spans="1:7" x14ac:dyDescent="0.2">
      <c r="A33" s="2" t="s">
        <v>44</v>
      </c>
      <c r="B33" s="9"/>
      <c r="C33" s="9"/>
      <c r="D33" s="9"/>
    </row>
    <row r="34" spans="1:7" ht="38.25" x14ac:dyDescent="0.2">
      <c r="A34" s="2" t="s">
        <v>45</v>
      </c>
      <c r="B34" s="9"/>
      <c r="C34" s="9"/>
      <c r="D34" s="9"/>
    </row>
    <row r="35" spans="1:7" ht="51" x14ac:dyDescent="0.2">
      <c r="A35" s="2" t="s">
        <v>46</v>
      </c>
      <c r="B35" s="9"/>
      <c r="C35" s="9"/>
      <c r="D35" s="9"/>
    </row>
    <row r="36" spans="1:7" x14ac:dyDescent="0.2">
      <c r="A36" s="2" t="s">
        <v>47</v>
      </c>
      <c r="B36" s="9"/>
      <c r="C36" s="9"/>
      <c r="D36" s="9"/>
    </row>
    <row r="37" spans="1:7" ht="25.5" x14ac:dyDescent="0.2">
      <c r="A37" s="2" t="s">
        <v>48</v>
      </c>
      <c r="B37" s="9"/>
      <c r="C37" s="9"/>
      <c r="D37" s="9"/>
    </row>
    <row r="38" spans="1:7" x14ac:dyDescent="0.2">
      <c r="A38" s="13" t="s">
        <v>3</v>
      </c>
      <c r="B38" s="17">
        <v>12980</v>
      </c>
      <c r="C38" s="3" t="s">
        <v>8</v>
      </c>
      <c r="D38" s="13" t="s">
        <v>6</v>
      </c>
    </row>
    <row r="39" spans="1:7" x14ac:dyDescent="0.2">
      <c r="A39" s="13" t="s">
        <v>4</v>
      </c>
      <c r="B39" s="18">
        <v>0.4</v>
      </c>
      <c r="C39" s="10"/>
      <c r="D39" s="19" t="str">
        <f>IF(ISBLANK(C39),"",(($B$38-$C$39)/$B$38)*B39)</f>
        <v/>
      </c>
    </row>
    <row r="40" spans="1:7" x14ac:dyDescent="0.2">
      <c r="A40" s="28" t="s">
        <v>7</v>
      </c>
      <c r="B40" s="18">
        <v>0.4</v>
      </c>
      <c r="C40" s="7"/>
      <c r="D40" s="20"/>
    </row>
    <row r="41" spans="1:7" x14ac:dyDescent="0.2">
      <c r="A41" s="29"/>
      <c r="B41" s="21" t="s">
        <v>5</v>
      </c>
      <c r="C41" s="5" t="s">
        <v>10</v>
      </c>
      <c r="D41" s="13" t="s">
        <v>9</v>
      </c>
    </row>
    <row r="42" spans="1:7" x14ac:dyDescent="0.2">
      <c r="A42" s="22" t="s">
        <v>55</v>
      </c>
      <c r="B42" s="23"/>
      <c r="C42" s="9"/>
      <c r="D42" s="24" t="str">
        <f>IF(ISBLANK(B42),"",IF(B42=E42,0,IF(B42=F42,1)))</f>
        <v/>
      </c>
      <c r="E42" s="6" t="s">
        <v>49</v>
      </c>
      <c r="F42" s="6" t="s">
        <v>50</v>
      </c>
      <c r="G42" s="6"/>
    </row>
    <row r="43" spans="1:7" ht="25.5" x14ac:dyDescent="0.2">
      <c r="A43" s="22" t="s">
        <v>117</v>
      </c>
      <c r="B43" s="23"/>
      <c r="C43" s="9"/>
      <c r="D43" s="24" t="str">
        <f>IF(ISBLANK(B43),"",IF(B43=E43,0,IF(B43=F43,1)))</f>
        <v/>
      </c>
      <c r="E43" s="6" t="s">
        <v>52</v>
      </c>
      <c r="F43" s="6" t="s">
        <v>109</v>
      </c>
      <c r="G43" s="6"/>
    </row>
    <row r="44" spans="1:7" ht="25.5" x14ac:dyDescent="0.2">
      <c r="A44" s="22" t="s">
        <v>118</v>
      </c>
      <c r="B44" s="23"/>
      <c r="C44" s="9"/>
      <c r="D44" s="24" t="str">
        <f>IF(ISBLANK(B44),"",IF(B44=E44,0,IF(B44=F44,1)))</f>
        <v/>
      </c>
      <c r="E44" s="6" t="s">
        <v>110</v>
      </c>
      <c r="F44" s="6" t="s">
        <v>111</v>
      </c>
      <c r="G44" s="6"/>
    </row>
    <row r="45" spans="1:7" x14ac:dyDescent="0.2">
      <c r="A45" s="13" t="s">
        <v>132</v>
      </c>
      <c r="B45" s="20"/>
      <c r="C45" s="7"/>
      <c r="D45" s="25">
        <f>(SUM(D42:D44)/3)*$B$40</f>
        <v>0</v>
      </c>
    </row>
    <row r="46" spans="1:7" ht="38.25" x14ac:dyDescent="0.2">
      <c r="A46" s="13" t="s">
        <v>15</v>
      </c>
      <c r="B46" s="23"/>
      <c r="C46" s="9"/>
      <c r="D46" s="24" t="str">
        <f>IF(ISBLANK(B46),"",IF(B46=E46,0,IF(B46=F46,0.5,1)))</f>
        <v/>
      </c>
      <c r="E46" s="1" t="s">
        <v>12</v>
      </c>
      <c r="F46" s="1" t="s">
        <v>13</v>
      </c>
      <c r="G46" s="6" t="s">
        <v>14</v>
      </c>
    </row>
    <row r="47" spans="1:7" x14ac:dyDescent="0.2">
      <c r="A47" s="13" t="s">
        <v>16</v>
      </c>
      <c r="B47" s="20"/>
      <c r="C47" s="7"/>
      <c r="D47" s="19" t="str">
        <f>IF(ISNUMBER(D46),D46*20%,"")</f>
        <v/>
      </c>
    </row>
    <row r="48" spans="1:7" x14ac:dyDescent="0.2">
      <c r="A48" s="13" t="s">
        <v>11</v>
      </c>
      <c r="B48" s="26"/>
      <c r="C48" s="8"/>
      <c r="D48" s="27">
        <f>SUM(D47,D45,D39)</f>
        <v>0</v>
      </c>
    </row>
    <row r="49" spans="1:4" x14ac:dyDescent="0.2">
      <c r="A49" s="16"/>
      <c r="B49" s="16"/>
      <c r="D49" s="16"/>
    </row>
    <row r="50" spans="1:4" x14ac:dyDescent="0.2">
      <c r="A50" s="15" t="s">
        <v>62</v>
      </c>
      <c r="B50" s="16"/>
      <c r="D50" s="16"/>
    </row>
    <row r="51" spans="1:4" ht="25.5" x14ac:dyDescent="0.2">
      <c r="A51" s="3" t="s">
        <v>133</v>
      </c>
      <c r="B51" s="3" t="s">
        <v>1</v>
      </c>
      <c r="C51" s="3" t="s">
        <v>0</v>
      </c>
      <c r="D51" s="5" t="s">
        <v>2</v>
      </c>
    </row>
    <row r="52" spans="1:4" ht="25.5" x14ac:dyDescent="0.2">
      <c r="A52" s="11" t="s">
        <v>56</v>
      </c>
      <c r="B52" s="12"/>
      <c r="C52" s="12"/>
      <c r="D52" s="12"/>
    </row>
    <row r="53" spans="1:4" x14ac:dyDescent="0.2">
      <c r="A53" s="2" t="s">
        <v>57</v>
      </c>
      <c r="B53" s="9"/>
      <c r="C53" s="9"/>
      <c r="D53" s="9"/>
    </row>
    <row r="54" spans="1:4" ht="25.5" x14ac:dyDescent="0.2">
      <c r="A54" s="2" t="s">
        <v>58</v>
      </c>
      <c r="B54" s="9"/>
      <c r="C54" s="9"/>
      <c r="D54" s="9"/>
    </row>
    <row r="55" spans="1:4" ht="25.5" x14ac:dyDescent="0.2">
      <c r="A55" s="2" t="s">
        <v>21</v>
      </c>
      <c r="B55" s="9"/>
      <c r="C55" s="9"/>
      <c r="D55" s="9"/>
    </row>
    <row r="56" spans="1:4" ht="25.5" x14ac:dyDescent="0.2">
      <c r="A56" s="2" t="s">
        <v>22</v>
      </c>
      <c r="B56" s="9"/>
      <c r="C56" s="9"/>
      <c r="D56" s="9"/>
    </row>
    <row r="57" spans="1:4" ht="25.5" x14ac:dyDescent="0.2">
      <c r="A57" s="2" t="s">
        <v>23</v>
      </c>
      <c r="B57" s="9"/>
      <c r="C57" s="9"/>
      <c r="D57" s="9"/>
    </row>
    <row r="58" spans="1:4" ht="25.5" x14ac:dyDescent="0.2">
      <c r="A58" s="2" t="s">
        <v>24</v>
      </c>
      <c r="B58" s="9"/>
      <c r="C58" s="9"/>
      <c r="D58" s="9"/>
    </row>
    <row r="59" spans="1:4" x14ac:dyDescent="0.2">
      <c r="A59" s="2" t="s">
        <v>59</v>
      </c>
      <c r="B59" s="9"/>
      <c r="C59" s="9"/>
      <c r="D59" s="9"/>
    </row>
    <row r="60" spans="1:4" ht="25.5" x14ac:dyDescent="0.2">
      <c r="A60" s="2" t="s">
        <v>26</v>
      </c>
      <c r="B60" s="9"/>
      <c r="C60" s="9"/>
      <c r="D60" s="9"/>
    </row>
    <row r="61" spans="1:4" ht="38.25" x14ac:dyDescent="0.2">
      <c r="A61" s="2" t="s">
        <v>60</v>
      </c>
      <c r="B61" s="9"/>
      <c r="C61" s="9"/>
      <c r="D61" s="9"/>
    </row>
    <row r="62" spans="1:4" x14ac:dyDescent="0.2">
      <c r="A62" s="2" t="s">
        <v>28</v>
      </c>
      <c r="B62" s="9"/>
      <c r="C62" s="9"/>
      <c r="D62" s="9"/>
    </row>
    <row r="63" spans="1:4" x14ac:dyDescent="0.2">
      <c r="A63" s="2" t="s">
        <v>29</v>
      </c>
      <c r="B63" s="9"/>
      <c r="C63" s="9"/>
      <c r="D63" s="9"/>
    </row>
    <row r="64" spans="1:4" ht="25.5" x14ac:dyDescent="0.2">
      <c r="A64" s="2" t="s">
        <v>30</v>
      </c>
      <c r="B64" s="9"/>
      <c r="C64" s="9"/>
      <c r="D64" s="9"/>
    </row>
    <row r="65" spans="1:4" ht="76.5" x14ac:dyDescent="0.2">
      <c r="A65" s="14" t="s">
        <v>119</v>
      </c>
      <c r="B65" s="9"/>
      <c r="C65" s="9"/>
      <c r="D65" s="9"/>
    </row>
    <row r="66" spans="1:4" ht="25.5" x14ac:dyDescent="0.2">
      <c r="A66" s="2" t="s">
        <v>31</v>
      </c>
      <c r="B66" s="9"/>
      <c r="C66" s="9"/>
      <c r="D66" s="9"/>
    </row>
    <row r="67" spans="1:4" x14ac:dyDescent="0.2">
      <c r="A67" s="2" t="s">
        <v>32</v>
      </c>
      <c r="B67" s="9"/>
      <c r="C67" s="9"/>
      <c r="D67" s="9"/>
    </row>
    <row r="68" spans="1:4" ht="25.5" x14ac:dyDescent="0.2">
      <c r="A68" s="2" t="s">
        <v>33</v>
      </c>
      <c r="B68" s="9"/>
      <c r="C68" s="9"/>
      <c r="D68" s="9"/>
    </row>
    <row r="69" spans="1:4" x14ac:dyDescent="0.2">
      <c r="A69" s="2" t="s">
        <v>61</v>
      </c>
      <c r="B69" s="9"/>
      <c r="C69" s="9"/>
      <c r="D69" s="9"/>
    </row>
    <row r="70" spans="1:4" ht="38.25" x14ac:dyDescent="0.2">
      <c r="A70" s="2" t="s">
        <v>35</v>
      </c>
      <c r="B70" s="9"/>
      <c r="C70" s="9"/>
      <c r="D70" s="9"/>
    </row>
    <row r="71" spans="1:4" x14ac:dyDescent="0.2">
      <c r="A71" s="2" t="s">
        <v>36</v>
      </c>
      <c r="B71" s="9"/>
      <c r="C71" s="9"/>
      <c r="D71" s="9"/>
    </row>
    <row r="72" spans="1:4" x14ac:dyDescent="0.2">
      <c r="A72" s="2" t="s">
        <v>37</v>
      </c>
      <c r="B72" s="9"/>
      <c r="C72" s="9"/>
      <c r="D72" s="9"/>
    </row>
    <row r="73" spans="1:4" ht="25.5" x14ac:dyDescent="0.2">
      <c r="A73" s="14" t="s">
        <v>120</v>
      </c>
      <c r="B73" s="9"/>
      <c r="C73" s="9"/>
      <c r="D73" s="9"/>
    </row>
    <row r="74" spans="1:4" x14ac:dyDescent="0.2">
      <c r="A74" s="2" t="s">
        <v>38</v>
      </c>
      <c r="B74" s="9"/>
      <c r="C74" s="9"/>
      <c r="D74" s="9"/>
    </row>
    <row r="75" spans="1:4" ht="51" x14ac:dyDescent="0.2">
      <c r="A75" s="2" t="s">
        <v>39</v>
      </c>
      <c r="B75" s="9"/>
      <c r="C75" s="9"/>
      <c r="D75" s="9"/>
    </row>
    <row r="76" spans="1:4" ht="25.5" x14ac:dyDescent="0.2">
      <c r="A76" s="2" t="s">
        <v>40</v>
      </c>
      <c r="B76" s="9"/>
      <c r="C76" s="9"/>
      <c r="D76" s="9"/>
    </row>
    <row r="77" spans="1:4" x14ac:dyDescent="0.2">
      <c r="A77" s="2" t="s">
        <v>41</v>
      </c>
      <c r="B77" s="9"/>
      <c r="C77" s="9"/>
      <c r="D77" s="9"/>
    </row>
    <row r="78" spans="1:4" x14ac:dyDescent="0.2">
      <c r="A78" s="2" t="s">
        <v>42</v>
      </c>
      <c r="B78" s="9"/>
      <c r="C78" s="9"/>
      <c r="D78" s="9"/>
    </row>
    <row r="79" spans="1:4" ht="38.25" x14ac:dyDescent="0.2">
      <c r="A79" s="2" t="s">
        <v>43</v>
      </c>
      <c r="B79" s="9"/>
      <c r="C79" s="9"/>
      <c r="D79" s="9"/>
    </row>
    <row r="80" spans="1:4" ht="63.75" x14ac:dyDescent="0.2">
      <c r="A80" s="2" t="s">
        <v>131</v>
      </c>
      <c r="B80" s="9"/>
      <c r="C80" s="9"/>
      <c r="D80" s="9"/>
    </row>
    <row r="81" spans="1:7" x14ac:dyDescent="0.2">
      <c r="A81" s="2" t="s">
        <v>44</v>
      </c>
      <c r="B81" s="9"/>
      <c r="C81" s="9"/>
      <c r="D81" s="9"/>
    </row>
    <row r="82" spans="1:7" ht="38.25" x14ac:dyDescent="0.2">
      <c r="A82" s="2" t="s">
        <v>45</v>
      </c>
      <c r="B82" s="9"/>
      <c r="C82" s="9"/>
      <c r="D82" s="9"/>
    </row>
    <row r="83" spans="1:7" ht="51" x14ac:dyDescent="0.2">
      <c r="A83" s="2" t="s">
        <v>46</v>
      </c>
      <c r="B83" s="9"/>
      <c r="C83" s="9"/>
      <c r="D83" s="9"/>
    </row>
    <row r="84" spans="1:7" x14ac:dyDescent="0.2">
      <c r="A84" s="2" t="s">
        <v>47</v>
      </c>
      <c r="B84" s="9"/>
      <c r="C84" s="9"/>
      <c r="D84" s="9"/>
    </row>
    <row r="85" spans="1:7" ht="25.5" x14ac:dyDescent="0.2">
      <c r="A85" s="2" t="s">
        <v>48</v>
      </c>
      <c r="B85" s="9"/>
      <c r="C85" s="9"/>
      <c r="D85" s="9"/>
    </row>
    <row r="86" spans="1:7" x14ac:dyDescent="0.2">
      <c r="A86" s="13" t="s">
        <v>3</v>
      </c>
      <c r="B86" s="17">
        <v>8888</v>
      </c>
      <c r="C86" s="3" t="s">
        <v>8</v>
      </c>
      <c r="D86" s="13" t="s">
        <v>6</v>
      </c>
    </row>
    <row r="87" spans="1:7" x14ac:dyDescent="0.2">
      <c r="A87" s="13" t="s">
        <v>4</v>
      </c>
      <c r="B87" s="18">
        <v>0.4</v>
      </c>
      <c r="C87" s="10"/>
      <c r="D87" s="19" t="str">
        <f>IF(ISBLANK(C87),"",((B86-C87)/B86)*B87)</f>
        <v/>
      </c>
    </row>
    <row r="88" spans="1:7" x14ac:dyDescent="0.2">
      <c r="A88" s="28" t="s">
        <v>7</v>
      </c>
      <c r="B88" s="18">
        <v>0.4</v>
      </c>
      <c r="C88" s="7"/>
      <c r="D88" s="20"/>
    </row>
    <row r="89" spans="1:7" x14ac:dyDescent="0.2">
      <c r="A89" s="29"/>
      <c r="B89" s="21" t="s">
        <v>5</v>
      </c>
      <c r="C89" s="5" t="s">
        <v>10</v>
      </c>
      <c r="D89" s="13" t="s">
        <v>9</v>
      </c>
    </row>
    <row r="90" spans="1:7" x14ac:dyDescent="0.2">
      <c r="A90" s="22" t="s">
        <v>55</v>
      </c>
      <c r="B90" s="23"/>
      <c r="C90" s="9"/>
      <c r="D90" s="24" t="str">
        <f>IF(ISBLANK(B90),"",IF(B90=E90,0,IF(B90=F90,1)))</f>
        <v/>
      </c>
      <c r="E90" s="6" t="s">
        <v>49</v>
      </c>
      <c r="F90" s="6" t="s">
        <v>50</v>
      </c>
      <c r="G90" s="6"/>
    </row>
    <row r="91" spans="1:7" ht="25.5" x14ac:dyDescent="0.2">
      <c r="A91" s="22" t="s">
        <v>113</v>
      </c>
      <c r="B91" s="23"/>
      <c r="C91" s="9"/>
      <c r="D91" s="24" t="str">
        <f>IF(ISBLANK(B91),"",IF(B91=E91,0,IF(B91=F91,1)))</f>
        <v/>
      </c>
      <c r="E91" s="6" t="s">
        <v>52</v>
      </c>
      <c r="F91" s="6" t="s">
        <v>109</v>
      </c>
      <c r="G91" s="6"/>
    </row>
    <row r="92" spans="1:7" ht="25.5" x14ac:dyDescent="0.2">
      <c r="A92" s="22" t="s">
        <v>118</v>
      </c>
      <c r="B92" s="23"/>
      <c r="C92" s="9"/>
      <c r="D92" s="24" t="str">
        <f>IF(ISBLANK(B92),"",IF(B92=E92,0,IF(B92=F92,1)))</f>
        <v/>
      </c>
      <c r="E92" s="6" t="s">
        <v>110</v>
      </c>
      <c r="F92" s="6" t="s">
        <v>111</v>
      </c>
      <c r="G92" s="6"/>
    </row>
    <row r="93" spans="1:7" x14ac:dyDescent="0.2">
      <c r="A93" s="13" t="s">
        <v>54</v>
      </c>
      <c r="B93" s="20"/>
      <c r="C93" s="7"/>
      <c r="D93" s="25">
        <f>(SUM(D90:D92)/3)*$B$40</f>
        <v>0</v>
      </c>
    </row>
    <row r="94" spans="1:7" ht="38.25" x14ac:dyDescent="0.2">
      <c r="A94" s="13" t="s">
        <v>15</v>
      </c>
      <c r="B94" s="23"/>
      <c r="C94" s="9"/>
      <c r="D94" s="24" t="str">
        <f>IF(ISBLANK(B94),"",IF(B94=E94,0,IF(B94=F94,0.5,1)))</f>
        <v/>
      </c>
      <c r="E94" s="1" t="s">
        <v>12</v>
      </c>
      <c r="F94" s="1" t="s">
        <v>13</v>
      </c>
      <c r="G94" s="6" t="s">
        <v>14</v>
      </c>
    </row>
    <row r="95" spans="1:7" x14ac:dyDescent="0.2">
      <c r="A95" s="13" t="s">
        <v>16</v>
      </c>
      <c r="B95" s="20"/>
      <c r="C95" s="7"/>
      <c r="D95" s="19" t="str">
        <f>IF(ISNUMBER(D94),D94*20%,"")</f>
        <v/>
      </c>
    </row>
    <row r="96" spans="1:7" x14ac:dyDescent="0.2">
      <c r="A96" s="13" t="s">
        <v>11</v>
      </c>
      <c r="B96" s="26"/>
      <c r="C96" s="8"/>
      <c r="D96" s="27">
        <f>SUM(D95,D93,D87)</f>
        <v>0</v>
      </c>
    </row>
    <row r="97" spans="1:4" x14ac:dyDescent="0.2">
      <c r="A97" s="16"/>
      <c r="B97" s="16"/>
      <c r="D97" s="16"/>
    </row>
    <row r="98" spans="1:4" x14ac:dyDescent="0.2">
      <c r="A98" s="15" t="s">
        <v>126</v>
      </c>
      <c r="B98" s="16"/>
      <c r="D98" s="16"/>
    </row>
    <row r="99" spans="1:4" ht="25.5" x14ac:dyDescent="0.2">
      <c r="A99" s="3" t="s">
        <v>133</v>
      </c>
      <c r="B99" s="3" t="s">
        <v>1</v>
      </c>
      <c r="C99" s="3" t="s">
        <v>0</v>
      </c>
      <c r="D99" s="5" t="s">
        <v>2</v>
      </c>
    </row>
    <row r="100" spans="1:4" ht="25.5" x14ac:dyDescent="0.2">
      <c r="A100" s="11" t="s">
        <v>63</v>
      </c>
      <c r="B100" s="12"/>
      <c r="C100" s="12"/>
      <c r="D100" s="12"/>
    </row>
    <row r="101" spans="1:4" x14ac:dyDescent="0.2">
      <c r="A101" s="2" t="s">
        <v>64</v>
      </c>
      <c r="B101" s="9"/>
      <c r="C101" s="9"/>
      <c r="D101" s="9"/>
    </row>
    <row r="102" spans="1:4" ht="25.5" x14ac:dyDescent="0.2">
      <c r="A102" s="2" t="s">
        <v>65</v>
      </c>
      <c r="B102" s="9"/>
      <c r="C102" s="9"/>
      <c r="D102" s="9"/>
    </row>
    <row r="103" spans="1:4" ht="25.5" x14ac:dyDescent="0.2">
      <c r="A103" s="2" t="s">
        <v>21</v>
      </c>
      <c r="B103" s="9"/>
      <c r="C103" s="9"/>
      <c r="D103" s="9"/>
    </row>
    <row r="104" spans="1:4" ht="25.5" x14ac:dyDescent="0.2">
      <c r="A104" s="2" t="s">
        <v>66</v>
      </c>
      <c r="B104" s="9"/>
      <c r="C104" s="9"/>
      <c r="D104" s="9"/>
    </row>
    <row r="105" spans="1:4" ht="25.5" x14ac:dyDescent="0.2">
      <c r="A105" s="2" t="s">
        <v>23</v>
      </c>
      <c r="B105" s="9"/>
      <c r="C105" s="9"/>
      <c r="D105" s="9"/>
    </row>
    <row r="106" spans="1:4" ht="25.5" x14ac:dyDescent="0.2">
      <c r="A106" s="2" t="s">
        <v>24</v>
      </c>
      <c r="B106" s="9"/>
      <c r="C106" s="9"/>
      <c r="D106" s="9"/>
    </row>
    <row r="107" spans="1:4" x14ac:dyDescent="0.2">
      <c r="A107" s="2" t="s">
        <v>59</v>
      </c>
      <c r="B107" s="9"/>
      <c r="C107" s="9"/>
      <c r="D107" s="9"/>
    </row>
    <row r="108" spans="1:4" ht="25.5" x14ac:dyDescent="0.2">
      <c r="A108" s="2" t="s">
        <v>26</v>
      </c>
      <c r="B108" s="9"/>
      <c r="C108" s="9"/>
      <c r="D108" s="9"/>
    </row>
    <row r="109" spans="1:4" ht="38.25" x14ac:dyDescent="0.2">
      <c r="A109" s="2" t="s">
        <v>27</v>
      </c>
      <c r="B109" s="9"/>
      <c r="C109" s="9"/>
      <c r="D109" s="9"/>
    </row>
    <row r="110" spans="1:4" x14ac:dyDescent="0.2">
      <c r="A110" s="2" t="s">
        <v>28</v>
      </c>
      <c r="B110" s="9"/>
      <c r="C110" s="9"/>
      <c r="D110" s="9"/>
    </row>
    <row r="111" spans="1:4" x14ac:dyDescent="0.2">
      <c r="A111" s="2" t="s">
        <v>29</v>
      </c>
      <c r="B111" s="9"/>
      <c r="C111" s="9"/>
      <c r="D111" s="9"/>
    </row>
    <row r="112" spans="1:4" ht="25.5" x14ac:dyDescent="0.2">
      <c r="A112" s="2" t="s">
        <v>67</v>
      </c>
      <c r="B112" s="9"/>
      <c r="C112" s="9"/>
      <c r="D112" s="9"/>
    </row>
    <row r="113" spans="1:4" ht="76.5" x14ac:dyDescent="0.2">
      <c r="A113" s="14" t="s">
        <v>121</v>
      </c>
      <c r="B113" s="9"/>
      <c r="C113" s="9"/>
      <c r="D113" s="9"/>
    </row>
    <row r="114" spans="1:4" ht="25.5" x14ac:dyDescent="0.2">
      <c r="A114" s="2" t="s">
        <v>68</v>
      </c>
      <c r="B114" s="9"/>
      <c r="C114" s="9"/>
      <c r="D114" s="9"/>
    </row>
    <row r="115" spans="1:4" x14ac:dyDescent="0.2">
      <c r="A115" s="2" t="s">
        <v>32</v>
      </c>
      <c r="B115" s="9"/>
      <c r="C115" s="9"/>
      <c r="D115" s="9"/>
    </row>
    <row r="116" spans="1:4" ht="25.5" x14ac:dyDescent="0.2">
      <c r="A116" s="2" t="s">
        <v>69</v>
      </c>
      <c r="B116" s="9"/>
      <c r="C116" s="9"/>
      <c r="D116" s="9"/>
    </row>
    <row r="117" spans="1:4" x14ac:dyDescent="0.2">
      <c r="A117" s="2" t="s">
        <v>70</v>
      </c>
      <c r="B117" s="9"/>
      <c r="C117" s="9"/>
      <c r="D117" s="9"/>
    </row>
    <row r="118" spans="1:4" ht="38.25" x14ac:dyDescent="0.2">
      <c r="A118" s="2" t="s">
        <v>35</v>
      </c>
      <c r="B118" s="9"/>
      <c r="C118" s="9"/>
      <c r="D118" s="9"/>
    </row>
    <row r="119" spans="1:4" x14ac:dyDescent="0.2">
      <c r="A119" s="2" t="s">
        <v>36</v>
      </c>
      <c r="B119" s="9"/>
      <c r="C119" s="9"/>
      <c r="D119" s="9"/>
    </row>
    <row r="120" spans="1:4" x14ac:dyDescent="0.2">
      <c r="A120" s="2" t="s">
        <v>37</v>
      </c>
      <c r="B120" s="9"/>
      <c r="C120" s="9"/>
      <c r="D120" s="9"/>
    </row>
    <row r="121" spans="1:4" ht="25.5" x14ac:dyDescent="0.2">
      <c r="A121" s="14" t="s">
        <v>120</v>
      </c>
      <c r="B121" s="9"/>
      <c r="C121" s="9"/>
      <c r="D121" s="9"/>
    </row>
    <row r="122" spans="1:4" x14ac:dyDescent="0.2">
      <c r="A122" s="2" t="s">
        <v>38</v>
      </c>
      <c r="B122" s="9"/>
      <c r="C122" s="9"/>
      <c r="D122" s="9"/>
    </row>
    <row r="123" spans="1:4" ht="51" x14ac:dyDescent="0.2">
      <c r="A123" s="2" t="s">
        <v>39</v>
      </c>
      <c r="B123" s="9"/>
      <c r="C123" s="9"/>
      <c r="D123" s="9"/>
    </row>
    <row r="124" spans="1:4" ht="25.5" x14ac:dyDescent="0.2">
      <c r="A124" s="2" t="s">
        <v>40</v>
      </c>
      <c r="B124" s="9"/>
      <c r="C124" s="9"/>
      <c r="D124" s="9"/>
    </row>
    <row r="125" spans="1:4" x14ac:dyDescent="0.2">
      <c r="A125" s="2" t="s">
        <v>41</v>
      </c>
      <c r="B125" s="9"/>
      <c r="C125" s="9"/>
      <c r="D125" s="9"/>
    </row>
    <row r="126" spans="1:4" x14ac:dyDescent="0.2">
      <c r="A126" s="2" t="s">
        <v>42</v>
      </c>
      <c r="B126" s="9"/>
      <c r="C126" s="9"/>
      <c r="D126" s="9"/>
    </row>
    <row r="127" spans="1:4" ht="38.25" x14ac:dyDescent="0.2">
      <c r="A127" s="2" t="s">
        <v>43</v>
      </c>
      <c r="B127" s="9"/>
      <c r="C127" s="9"/>
      <c r="D127" s="9"/>
    </row>
    <row r="128" spans="1:4" ht="63.75" x14ac:dyDescent="0.2">
      <c r="A128" s="2" t="s">
        <v>131</v>
      </c>
      <c r="B128" s="9"/>
      <c r="C128" s="9"/>
      <c r="D128" s="9"/>
    </row>
    <row r="129" spans="1:7" x14ac:dyDescent="0.2">
      <c r="A129" s="2" t="s">
        <v>44</v>
      </c>
      <c r="B129" s="9"/>
      <c r="C129" s="9"/>
      <c r="D129" s="9"/>
    </row>
    <row r="130" spans="1:7" ht="38.25" x14ac:dyDescent="0.2">
      <c r="A130" s="2" t="s">
        <v>45</v>
      </c>
      <c r="B130" s="9"/>
      <c r="C130" s="9"/>
      <c r="D130" s="9"/>
    </row>
    <row r="131" spans="1:7" ht="51" x14ac:dyDescent="0.2">
      <c r="A131" s="2" t="s">
        <v>46</v>
      </c>
      <c r="B131" s="9"/>
      <c r="C131" s="9"/>
      <c r="D131" s="9"/>
    </row>
    <row r="132" spans="1:7" x14ac:dyDescent="0.2">
      <c r="A132" s="2"/>
      <c r="B132" s="9"/>
      <c r="C132" s="9"/>
      <c r="D132" s="9"/>
    </row>
    <row r="133" spans="1:7" x14ac:dyDescent="0.2">
      <c r="A133" s="2" t="s">
        <v>47</v>
      </c>
      <c r="B133" s="9"/>
      <c r="C133" s="9"/>
      <c r="D133" s="9"/>
    </row>
    <row r="134" spans="1:7" ht="25.5" x14ac:dyDescent="0.2">
      <c r="A134" s="2" t="s">
        <v>48</v>
      </c>
      <c r="B134" s="9"/>
      <c r="C134" s="9"/>
      <c r="D134" s="9"/>
    </row>
    <row r="135" spans="1:7" x14ac:dyDescent="0.2">
      <c r="A135" s="2"/>
      <c r="B135" s="9"/>
      <c r="C135" s="9"/>
      <c r="D135" s="9"/>
    </row>
    <row r="136" spans="1:7" x14ac:dyDescent="0.2">
      <c r="A136" s="13" t="s">
        <v>3</v>
      </c>
      <c r="B136" s="17">
        <v>6432.5</v>
      </c>
      <c r="C136" s="3" t="s">
        <v>8</v>
      </c>
      <c r="D136" s="13" t="s">
        <v>6</v>
      </c>
    </row>
    <row r="137" spans="1:7" x14ac:dyDescent="0.2">
      <c r="A137" s="13" t="s">
        <v>4</v>
      </c>
      <c r="B137" s="18">
        <v>0.4</v>
      </c>
      <c r="C137" s="10"/>
      <c r="D137" s="19" t="str">
        <f>IF(ISBLANK(C137),"",((B136-C137)/B136)*B137)</f>
        <v/>
      </c>
    </row>
    <row r="138" spans="1:7" x14ac:dyDescent="0.2">
      <c r="A138" s="28" t="s">
        <v>7</v>
      </c>
      <c r="B138" s="18">
        <v>0.4</v>
      </c>
      <c r="C138" s="7"/>
      <c r="D138" s="20"/>
    </row>
    <row r="139" spans="1:7" x14ac:dyDescent="0.2">
      <c r="A139" s="29"/>
      <c r="B139" s="21" t="s">
        <v>5</v>
      </c>
      <c r="C139" s="5" t="s">
        <v>10</v>
      </c>
      <c r="D139" s="13" t="s">
        <v>9</v>
      </c>
    </row>
    <row r="140" spans="1:7" x14ac:dyDescent="0.2">
      <c r="A140" s="22" t="s">
        <v>55</v>
      </c>
      <c r="B140" s="23"/>
      <c r="C140" s="9"/>
      <c r="D140" s="24" t="str">
        <f>IF(ISBLANK(B140),"",IF(B140=E140,0,IF(B140=F140,1)))</f>
        <v/>
      </c>
      <c r="E140" s="6" t="s">
        <v>49</v>
      </c>
      <c r="F140" s="6" t="s">
        <v>50</v>
      </c>
      <c r="G140" s="6"/>
    </row>
    <row r="141" spans="1:7" ht="25.5" x14ac:dyDescent="0.2">
      <c r="A141" s="22" t="s">
        <v>113</v>
      </c>
      <c r="B141" s="23"/>
      <c r="C141" s="9"/>
      <c r="D141" s="24" t="str">
        <f>IF(ISBLANK(B141),"",IF(B141=E141,0,IF(B141=F141,1)))</f>
        <v/>
      </c>
      <c r="E141" s="6" t="s">
        <v>52</v>
      </c>
      <c r="F141" s="6" t="s">
        <v>53</v>
      </c>
      <c r="G141" s="6"/>
    </row>
    <row r="142" spans="1:7" ht="25.5" x14ac:dyDescent="0.2">
      <c r="A142" s="22" t="s">
        <v>112</v>
      </c>
      <c r="B142" s="23"/>
      <c r="C142" s="9"/>
      <c r="D142" s="24" t="str">
        <f>IF(ISBLANK(B142),"",IF(B142=E142,0,IF(B142=F142,1)))</f>
        <v/>
      </c>
      <c r="E142" s="6" t="s">
        <v>110</v>
      </c>
      <c r="F142" s="6" t="s">
        <v>111</v>
      </c>
    </row>
    <row r="143" spans="1:7" x14ac:dyDescent="0.2">
      <c r="A143" s="13" t="s">
        <v>54</v>
      </c>
      <c r="B143" s="20"/>
      <c r="C143" s="7"/>
      <c r="D143" s="25">
        <f>(SUM(D140:D142)/3)*$B$40</f>
        <v>0</v>
      </c>
    </row>
    <row r="144" spans="1:7" ht="38.25" x14ac:dyDescent="0.2">
      <c r="A144" s="13" t="s">
        <v>15</v>
      </c>
      <c r="B144" s="23"/>
      <c r="C144" s="9"/>
      <c r="D144" s="24" t="str">
        <f>IF(ISBLANK(B144),"",IF(B144=E144,0,IF(B144=F144,0.5,1)))</f>
        <v/>
      </c>
      <c r="E144" s="1" t="s">
        <v>12</v>
      </c>
      <c r="F144" s="1" t="s">
        <v>13</v>
      </c>
      <c r="G144" s="6" t="s">
        <v>14</v>
      </c>
    </row>
    <row r="145" spans="1:4" x14ac:dyDescent="0.2">
      <c r="A145" s="13" t="s">
        <v>16</v>
      </c>
      <c r="B145" s="20"/>
      <c r="C145" s="7"/>
      <c r="D145" s="19" t="str">
        <f>IF(ISNUMBER(D144),D144*20%,"")</f>
        <v/>
      </c>
    </row>
    <row r="146" spans="1:4" x14ac:dyDescent="0.2">
      <c r="A146" s="13" t="s">
        <v>11</v>
      </c>
      <c r="B146" s="26"/>
      <c r="C146" s="8"/>
      <c r="D146" s="27">
        <f>SUM(D145,D143,D137)</f>
        <v>0</v>
      </c>
    </row>
    <row r="147" spans="1:4" x14ac:dyDescent="0.2">
      <c r="A147" s="16"/>
      <c r="B147" s="16"/>
      <c r="D147" s="16"/>
    </row>
    <row r="148" spans="1:4" x14ac:dyDescent="0.2">
      <c r="A148" s="15" t="s">
        <v>127</v>
      </c>
      <c r="B148" s="16"/>
      <c r="D148" s="16"/>
    </row>
    <row r="149" spans="1:4" ht="25.5" x14ac:dyDescent="0.2">
      <c r="A149" s="3" t="s">
        <v>133</v>
      </c>
      <c r="B149" s="3" t="s">
        <v>1</v>
      </c>
      <c r="C149" s="3" t="s">
        <v>0</v>
      </c>
      <c r="D149" s="5" t="s">
        <v>2</v>
      </c>
    </row>
    <row r="150" spans="1:4" ht="25.5" x14ac:dyDescent="0.2">
      <c r="A150" s="11" t="s">
        <v>71</v>
      </c>
      <c r="B150" s="12"/>
      <c r="C150" s="12"/>
      <c r="D150" s="12"/>
    </row>
    <row r="151" spans="1:4" x14ac:dyDescent="0.2">
      <c r="A151" s="2" t="s">
        <v>72</v>
      </c>
      <c r="B151" s="9"/>
      <c r="C151" s="9"/>
      <c r="D151" s="9"/>
    </row>
    <row r="152" spans="1:4" ht="25.5" x14ac:dyDescent="0.2">
      <c r="A152" s="2" t="s">
        <v>73</v>
      </c>
      <c r="B152" s="9"/>
      <c r="C152" s="9"/>
      <c r="D152" s="9"/>
    </row>
    <row r="153" spans="1:4" ht="25.5" x14ac:dyDescent="0.2">
      <c r="A153" s="2" t="s">
        <v>74</v>
      </c>
      <c r="B153" s="9"/>
      <c r="C153" s="9"/>
      <c r="D153" s="9"/>
    </row>
    <row r="154" spans="1:4" ht="25.5" x14ac:dyDescent="0.2">
      <c r="A154" s="2" t="s">
        <v>75</v>
      </c>
      <c r="B154" s="9"/>
      <c r="C154" s="9"/>
      <c r="D154" s="9"/>
    </row>
    <row r="155" spans="1:4" ht="25.5" x14ac:dyDescent="0.2">
      <c r="A155" s="2" t="s">
        <v>76</v>
      </c>
      <c r="B155" s="9"/>
      <c r="C155" s="9"/>
      <c r="D155" s="9"/>
    </row>
    <row r="156" spans="1:4" ht="25.5" x14ac:dyDescent="0.2">
      <c r="A156" s="2" t="s">
        <v>24</v>
      </c>
      <c r="B156" s="9"/>
      <c r="C156" s="9"/>
      <c r="D156" s="9"/>
    </row>
    <row r="157" spans="1:4" x14ac:dyDescent="0.2">
      <c r="A157" s="2" t="s">
        <v>59</v>
      </c>
      <c r="B157" s="9"/>
      <c r="C157" s="9"/>
      <c r="D157" s="9"/>
    </row>
    <row r="158" spans="1:4" ht="25.5" x14ac:dyDescent="0.2">
      <c r="A158" s="2" t="s">
        <v>26</v>
      </c>
      <c r="B158" s="9"/>
      <c r="C158" s="9"/>
      <c r="D158" s="9"/>
    </row>
    <row r="159" spans="1:4" ht="38.25" x14ac:dyDescent="0.2">
      <c r="A159" s="2" t="s">
        <v>27</v>
      </c>
      <c r="B159" s="9"/>
      <c r="C159" s="9"/>
      <c r="D159" s="9"/>
    </row>
    <row r="160" spans="1:4" x14ac:dyDescent="0.2">
      <c r="A160" s="2" t="s">
        <v>28</v>
      </c>
      <c r="B160" s="9"/>
      <c r="C160" s="9"/>
      <c r="D160" s="9"/>
    </row>
    <row r="161" spans="1:4" x14ac:dyDescent="0.2">
      <c r="A161" s="2" t="s">
        <v>29</v>
      </c>
      <c r="B161" s="9"/>
      <c r="C161" s="9"/>
      <c r="D161" s="9"/>
    </row>
    <row r="162" spans="1:4" ht="25.5" x14ac:dyDescent="0.2">
      <c r="A162" s="2" t="s">
        <v>67</v>
      </c>
      <c r="B162" s="9"/>
      <c r="C162" s="9"/>
      <c r="D162" s="9"/>
    </row>
    <row r="163" spans="1:4" ht="76.5" x14ac:dyDescent="0.2">
      <c r="A163" s="14" t="s">
        <v>121</v>
      </c>
      <c r="B163" s="9"/>
      <c r="C163" s="9"/>
      <c r="D163" s="9"/>
    </row>
    <row r="164" spans="1:4" ht="25.5" x14ac:dyDescent="0.2">
      <c r="A164" s="2" t="s">
        <v>31</v>
      </c>
      <c r="B164" s="9"/>
      <c r="C164" s="9"/>
      <c r="D164" s="9"/>
    </row>
    <row r="165" spans="1:4" x14ac:dyDescent="0.2">
      <c r="A165" s="2" t="s">
        <v>32</v>
      </c>
      <c r="B165" s="9"/>
      <c r="C165" s="9"/>
      <c r="D165" s="9"/>
    </row>
    <row r="166" spans="1:4" x14ac:dyDescent="0.2">
      <c r="A166" s="2" t="s">
        <v>77</v>
      </c>
      <c r="B166" s="9"/>
      <c r="C166" s="9"/>
      <c r="D166" s="9"/>
    </row>
    <row r="167" spans="1:4" ht="38.25" x14ac:dyDescent="0.2">
      <c r="A167" s="2" t="s">
        <v>78</v>
      </c>
      <c r="B167" s="9"/>
      <c r="C167" s="9"/>
      <c r="D167" s="9"/>
    </row>
    <row r="168" spans="1:4" x14ac:dyDescent="0.2">
      <c r="A168" s="2" t="s">
        <v>79</v>
      </c>
      <c r="B168" s="9"/>
      <c r="C168" s="9"/>
      <c r="D168" s="9"/>
    </row>
    <row r="169" spans="1:4" x14ac:dyDescent="0.2">
      <c r="A169" s="2" t="s">
        <v>80</v>
      </c>
      <c r="B169" s="9"/>
      <c r="C169" s="9"/>
      <c r="D169" s="9"/>
    </row>
    <row r="170" spans="1:4" ht="25.5" x14ac:dyDescent="0.2">
      <c r="A170" s="2" t="s">
        <v>81</v>
      </c>
      <c r="B170" s="9"/>
      <c r="C170" s="9"/>
      <c r="D170" s="9"/>
    </row>
    <row r="171" spans="1:4" x14ac:dyDescent="0.2">
      <c r="A171" s="14"/>
      <c r="B171" s="9"/>
      <c r="C171" s="9"/>
      <c r="D171" s="9"/>
    </row>
    <row r="172" spans="1:4" x14ac:dyDescent="0.2">
      <c r="A172" s="2" t="s">
        <v>38</v>
      </c>
      <c r="B172" s="9"/>
      <c r="C172" s="9"/>
      <c r="D172" s="9"/>
    </row>
    <row r="173" spans="1:4" ht="51" x14ac:dyDescent="0.2">
      <c r="A173" s="2" t="s">
        <v>39</v>
      </c>
      <c r="B173" s="9"/>
      <c r="C173" s="9"/>
      <c r="D173" s="9"/>
    </row>
    <row r="174" spans="1:4" ht="25.5" x14ac:dyDescent="0.2">
      <c r="A174" s="2" t="s">
        <v>40</v>
      </c>
      <c r="B174" s="9"/>
      <c r="C174" s="9"/>
      <c r="D174" s="9"/>
    </row>
    <row r="175" spans="1:4" x14ac:dyDescent="0.2">
      <c r="A175" s="2"/>
      <c r="B175" s="9"/>
      <c r="C175" s="9"/>
      <c r="D175" s="9"/>
    </row>
    <row r="176" spans="1:4" x14ac:dyDescent="0.2">
      <c r="A176" s="2" t="s">
        <v>41</v>
      </c>
      <c r="B176" s="9"/>
      <c r="C176" s="9"/>
      <c r="D176" s="9"/>
    </row>
    <row r="177" spans="1:7" x14ac:dyDescent="0.2">
      <c r="A177" s="2" t="s">
        <v>42</v>
      </c>
      <c r="B177" s="9"/>
      <c r="C177" s="9"/>
      <c r="D177" s="9"/>
    </row>
    <row r="178" spans="1:7" ht="38.25" x14ac:dyDescent="0.2">
      <c r="A178" s="2" t="s">
        <v>43</v>
      </c>
      <c r="B178" s="9"/>
      <c r="C178" s="9"/>
      <c r="D178" s="9"/>
    </row>
    <row r="179" spans="1:7" ht="63.75" x14ac:dyDescent="0.2">
      <c r="A179" s="2" t="s">
        <v>131</v>
      </c>
      <c r="B179" s="9"/>
      <c r="C179" s="9"/>
      <c r="D179" s="9"/>
    </row>
    <row r="180" spans="1:7" x14ac:dyDescent="0.2">
      <c r="A180" s="2"/>
      <c r="B180" s="9"/>
      <c r="C180" s="9"/>
      <c r="D180" s="9"/>
    </row>
    <row r="181" spans="1:7" x14ac:dyDescent="0.2">
      <c r="A181" s="2" t="s">
        <v>44</v>
      </c>
      <c r="B181" s="9"/>
      <c r="C181" s="9"/>
      <c r="D181" s="9"/>
    </row>
    <row r="182" spans="1:7" ht="38.25" x14ac:dyDescent="0.2">
      <c r="A182" s="2" t="s">
        <v>45</v>
      </c>
      <c r="B182" s="9"/>
      <c r="C182" s="9"/>
      <c r="D182" s="9"/>
    </row>
    <row r="183" spans="1:7" ht="51" x14ac:dyDescent="0.2">
      <c r="A183" s="2" t="s">
        <v>46</v>
      </c>
      <c r="B183" s="9"/>
      <c r="C183" s="9"/>
      <c r="D183" s="9"/>
    </row>
    <row r="184" spans="1:7" x14ac:dyDescent="0.2">
      <c r="A184" s="2"/>
      <c r="B184" s="9"/>
      <c r="C184" s="9"/>
      <c r="D184" s="9"/>
    </row>
    <row r="185" spans="1:7" x14ac:dyDescent="0.2">
      <c r="A185" s="2" t="s">
        <v>47</v>
      </c>
      <c r="B185" s="9"/>
      <c r="C185" s="9"/>
      <c r="D185" s="9"/>
    </row>
    <row r="186" spans="1:7" ht="25.5" x14ac:dyDescent="0.2">
      <c r="A186" s="2" t="s">
        <v>48</v>
      </c>
      <c r="B186" s="9"/>
      <c r="C186" s="9"/>
      <c r="D186" s="9"/>
    </row>
    <row r="187" spans="1:7" x14ac:dyDescent="0.2">
      <c r="A187" s="13" t="s">
        <v>3</v>
      </c>
      <c r="B187" s="17">
        <v>4966</v>
      </c>
      <c r="C187" s="3" t="s">
        <v>8</v>
      </c>
      <c r="D187" s="13" t="s">
        <v>6</v>
      </c>
    </row>
    <row r="188" spans="1:7" x14ac:dyDescent="0.2">
      <c r="A188" s="13" t="s">
        <v>4</v>
      </c>
      <c r="B188" s="18">
        <v>0.4</v>
      </c>
      <c r="C188" s="10"/>
      <c r="D188" s="19" t="str">
        <f>IF(ISBLANK(C188),"",((B187-C188)/B187)*B188)</f>
        <v/>
      </c>
    </row>
    <row r="189" spans="1:7" x14ac:dyDescent="0.2">
      <c r="A189" s="28" t="s">
        <v>7</v>
      </c>
      <c r="B189" s="18">
        <v>0.4</v>
      </c>
      <c r="C189" s="7"/>
      <c r="D189" s="20"/>
    </row>
    <row r="190" spans="1:7" x14ac:dyDescent="0.2">
      <c r="A190" s="29"/>
      <c r="B190" s="21" t="s">
        <v>5</v>
      </c>
      <c r="C190" s="5" t="s">
        <v>10</v>
      </c>
      <c r="D190" s="13" t="s">
        <v>9</v>
      </c>
      <c r="G190" s="6"/>
    </row>
    <row r="191" spans="1:7" ht="25.5" x14ac:dyDescent="0.2">
      <c r="A191" s="22" t="s">
        <v>114</v>
      </c>
      <c r="B191" s="23"/>
      <c r="C191" s="9"/>
      <c r="D191" s="24" t="str">
        <f>IF(ISBLANK(B191),"",IF(B191=E191,0,IF(B191=F191,1)))</f>
        <v/>
      </c>
      <c r="E191" s="6" t="s">
        <v>52</v>
      </c>
      <c r="F191" s="6" t="s">
        <v>53</v>
      </c>
      <c r="G191" s="6"/>
    </row>
    <row r="192" spans="1:7" ht="25.5" x14ac:dyDescent="0.2">
      <c r="A192" s="22" t="s">
        <v>122</v>
      </c>
      <c r="B192" s="23"/>
      <c r="C192" s="9"/>
      <c r="D192" s="24" t="str">
        <f>IF(ISBLANK(B192),"",IF(B192=E192,0,IF(B192=F192,1)))</f>
        <v/>
      </c>
      <c r="E192" s="6" t="s">
        <v>110</v>
      </c>
      <c r="F192" s="6" t="s">
        <v>111</v>
      </c>
    </row>
    <row r="193" spans="1:7" x14ac:dyDescent="0.2">
      <c r="A193" s="13" t="s">
        <v>54</v>
      </c>
      <c r="B193" s="20"/>
      <c r="C193" s="7"/>
      <c r="D193" s="25">
        <f>(SUM(D191:D192)/2)*$B$40</f>
        <v>0</v>
      </c>
    </row>
    <row r="194" spans="1:7" ht="38.25" x14ac:dyDescent="0.2">
      <c r="A194" s="13" t="s">
        <v>15</v>
      </c>
      <c r="B194" s="23"/>
      <c r="C194" s="9"/>
      <c r="D194" s="24" t="str">
        <f>IF(ISBLANK(B194),"",IF(B194=E194,0,IF(B194=F194,0.5,1)))</f>
        <v/>
      </c>
      <c r="E194" s="1" t="s">
        <v>12</v>
      </c>
      <c r="F194" s="1" t="s">
        <v>13</v>
      </c>
      <c r="G194" s="6" t="s">
        <v>14</v>
      </c>
    </row>
    <row r="195" spans="1:7" x14ac:dyDescent="0.2">
      <c r="A195" s="13" t="s">
        <v>16</v>
      </c>
      <c r="B195" s="20"/>
      <c r="C195" s="7"/>
      <c r="D195" s="19" t="str">
        <f>IF(ISNUMBER(D194),D194*20%,"")</f>
        <v/>
      </c>
    </row>
    <row r="196" spans="1:7" x14ac:dyDescent="0.2">
      <c r="A196" s="13" t="s">
        <v>11</v>
      </c>
      <c r="B196" s="26"/>
      <c r="C196" s="8"/>
      <c r="D196" s="27">
        <f>SUM(D195,D193,D188)</f>
        <v>0</v>
      </c>
    </row>
    <row r="197" spans="1:7" x14ac:dyDescent="0.2">
      <c r="A197" s="16"/>
      <c r="B197" s="16"/>
      <c r="D197" s="16"/>
    </row>
    <row r="198" spans="1:7" x14ac:dyDescent="0.2">
      <c r="A198" s="15" t="s">
        <v>128</v>
      </c>
      <c r="B198" s="16"/>
      <c r="D198" s="16"/>
    </row>
    <row r="199" spans="1:7" ht="25.5" x14ac:dyDescent="0.2">
      <c r="A199" s="3" t="s">
        <v>133</v>
      </c>
      <c r="B199" s="3" t="s">
        <v>1</v>
      </c>
      <c r="C199" s="3" t="s">
        <v>0</v>
      </c>
      <c r="D199" s="5" t="s">
        <v>2</v>
      </c>
    </row>
    <row r="200" spans="1:7" ht="25.5" x14ac:dyDescent="0.2">
      <c r="A200" s="11" t="s">
        <v>82</v>
      </c>
      <c r="B200" s="12"/>
      <c r="C200" s="12"/>
      <c r="D200" s="12"/>
    </row>
    <row r="201" spans="1:7" x14ac:dyDescent="0.2">
      <c r="A201" s="2" t="s">
        <v>83</v>
      </c>
      <c r="B201" s="9"/>
      <c r="C201" s="9"/>
      <c r="D201" s="9"/>
    </row>
    <row r="202" spans="1:7" ht="25.5" x14ac:dyDescent="0.2">
      <c r="A202" s="2" t="s">
        <v>84</v>
      </c>
      <c r="B202" s="9"/>
      <c r="C202" s="9"/>
      <c r="D202" s="9"/>
    </row>
    <row r="203" spans="1:7" ht="25.5" x14ac:dyDescent="0.2">
      <c r="A203" s="2" t="s">
        <v>74</v>
      </c>
      <c r="B203" s="9"/>
      <c r="C203" s="9"/>
      <c r="D203" s="9"/>
    </row>
    <row r="204" spans="1:7" ht="25.5" x14ac:dyDescent="0.2">
      <c r="A204" s="2" t="s">
        <v>85</v>
      </c>
      <c r="B204" s="9"/>
      <c r="C204" s="9"/>
      <c r="D204" s="9"/>
    </row>
    <row r="205" spans="1:7" ht="25.5" x14ac:dyDescent="0.2">
      <c r="A205" s="2" t="s">
        <v>76</v>
      </c>
      <c r="B205" s="9"/>
      <c r="C205" s="9"/>
      <c r="D205" s="9"/>
    </row>
    <row r="206" spans="1:7" ht="25.5" x14ac:dyDescent="0.2">
      <c r="A206" s="2" t="s">
        <v>24</v>
      </c>
      <c r="B206" s="9"/>
      <c r="C206" s="9"/>
      <c r="D206" s="9"/>
    </row>
    <row r="207" spans="1:7" x14ac:dyDescent="0.2">
      <c r="A207" s="2" t="s">
        <v>59</v>
      </c>
      <c r="B207" s="9"/>
      <c r="C207" s="9"/>
      <c r="D207" s="9"/>
    </row>
    <row r="208" spans="1:7" ht="25.5" x14ac:dyDescent="0.2">
      <c r="A208" s="2" t="s">
        <v>26</v>
      </c>
      <c r="B208" s="9"/>
      <c r="C208" s="9"/>
      <c r="D208" s="9"/>
    </row>
    <row r="209" spans="1:4" ht="38.25" x14ac:dyDescent="0.2">
      <c r="A209" s="2" t="s">
        <v>60</v>
      </c>
      <c r="B209" s="9"/>
      <c r="C209" s="9"/>
      <c r="D209" s="9"/>
    </row>
    <row r="210" spans="1:4" x14ac:dyDescent="0.2">
      <c r="A210" s="2" t="s">
        <v>28</v>
      </c>
      <c r="B210" s="9"/>
      <c r="C210" s="9"/>
      <c r="D210" s="9"/>
    </row>
    <row r="211" spans="1:4" x14ac:dyDescent="0.2">
      <c r="A211" s="2" t="s">
        <v>29</v>
      </c>
      <c r="B211" s="9"/>
      <c r="C211" s="9"/>
      <c r="D211" s="9"/>
    </row>
    <row r="212" spans="1:4" ht="25.5" x14ac:dyDescent="0.2">
      <c r="A212" s="2" t="s">
        <v>30</v>
      </c>
      <c r="B212" s="9"/>
      <c r="C212" s="9"/>
      <c r="D212" s="9"/>
    </row>
    <row r="213" spans="1:4" ht="76.5" x14ac:dyDescent="0.2">
      <c r="A213" s="14" t="s">
        <v>119</v>
      </c>
      <c r="B213" s="9"/>
      <c r="C213" s="9"/>
      <c r="D213" s="9"/>
    </row>
    <row r="214" spans="1:4" ht="25.5" x14ac:dyDescent="0.2">
      <c r="A214" s="2" t="s">
        <v>31</v>
      </c>
      <c r="B214" s="9"/>
      <c r="C214" s="9"/>
      <c r="D214" s="9"/>
    </row>
    <row r="215" spans="1:4" x14ac:dyDescent="0.2">
      <c r="A215" s="2" t="s">
        <v>32</v>
      </c>
      <c r="B215" s="9"/>
      <c r="C215" s="9"/>
      <c r="D215" s="9"/>
    </row>
    <row r="216" spans="1:4" x14ac:dyDescent="0.2">
      <c r="A216" s="2" t="s">
        <v>86</v>
      </c>
      <c r="B216" s="9"/>
      <c r="C216" s="9"/>
      <c r="D216" s="9"/>
    </row>
    <row r="217" spans="1:4" x14ac:dyDescent="0.2">
      <c r="A217" s="2" t="s">
        <v>87</v>
      </c>
      <c r="B217" s="9"/>
      <c r="C217" s="9"/>
      <c r="D217" s="9"/>
    </row>
    <row r="218" spans="1:4" ht="38.25" x14ac:dyDescent="0.2">
      <c r="A218" s="2" t="s">
        <v>35</v>
      </c>
      <c r="B218" s="9"/>
      <c r="C218" s="9"/>
      <c r="D218" s="9"/>
    </row>
    <row r="219" spans="1:4" x14ac:dyDescent="0.2">
      <c r="A219" s="2" t="s">
        <v>36</v>
      </c>
      <c r="B219" s="9"/>
      <c r="C219" s="9"/>
      <c r="D219" s="9"/>
    </row>
    <row r="220" spans="1:4" x14ac:dyDescent="0.2">
      <c r="A220" s="2" t="s">
        <v>37</v>
      </c>
      <c r="B220" s="9"/>
      <c r="C220" s="9"/>
      <c r="D220" s="9"/>
    </row>
    <row r="221" spans="1:4" ht="25.5" x14ac:dyDescent="0.2">
      <c r="A221" s="14" t="s">
        <v>123</v>
      </c>
      <c r="B221" s="9"/>
      <c r="C221" s="9"/>
      <c r="D221" s="9"/>
    </row>
    <row r="222" spans="1:4" x14ac:dyDescent="0.2">
      <c r="A222" s="2"/>
      <c r="B222" s="9"/>
      <c r="C222" s="9"/>
      <c r="D222" s="9"/>
    </row>
    <row r="223" spans="1:4" x14ac:dyDescent="0.2">
      <c r="A223" s="2" t="s">
        <v>38</v>
      </c>
      <c r="B223" s="9"/>
      <c r="C223" s="9"/>
      <c r="D223" s="9"/>
    </row>
    <row r="224" spans="1:4" ht="51" x14ac:dyDescent="0.2">
      <c r="A224" s="2" t="s">
        <v>39</v>
      </c>
      <c r="B224" s="9"/>
      <c r="C224" s="9"/>
      <c r="D224" s="9"/>
    </row>
    <row r="225" spans="1:4" ht="25.5" x14ac:dyDescent="0.2">
      <c r="A225" s="2" t="s">
        <v>40</v>
      </c>
      <c r="B225" s="9"/>
      <c r="C225" s="9"/>
      <c r="D225" s="9"/>
    </row>
    <row r="226" spans="1:4" x14ac:dyDescent="0.2">
      <c r="A226" s="2"/>
      <c r="B226" s="9"/>
      <c r="C226" s="9"/>
      <c r="D226" s="9"/>
    </row>
    <row r="227" spans="1:4" x14ac:dyDescent="0.2">
      <c r="A227" s="2" t="s">
        <v>41</v>
      </c>
      <c r="B227" s="9"/>
      <c r="C227" s="9"/>
      <c r="D227" s="9"/>
    </row>
    <row r="228" spans="1:4" x14ac:dyDescent="0.2">
      <c r="A228" s="2" t="s">
        <v>42</v>
      </c>
      <c r="B228" s="9"/>
      <c r="C228" s="9"/>
      <c r="D228" s="9"/>
    </row>
    <row r="229" spans="1:4" ht="38.25" x14ac:dyDescent="0.2">
      <c r="A229" s="2" t="s">
        <v>43</v>
      </c>
      <c r="B229" s="9"/>
      <c r="C229" s="9"/>
      <c r="D229" s="9"/>
    </row>
    <row r="230" spans="1:4" ht="63.75" x14ac:dyDescent="0.2">
      <c r="A230" s="2" t="s">
        <v>130</v>
      </c>
      <c r="B230" s="9"/>
      <c r="C230" s="9"/>
      <c r="D230" s="9"/>
    </row>
    <row r="231" spans="1:4" x14ac:dyDescent="0.2">
      <c r="A231" s="2"/>
      <c r="B231" s="9"/>
      <c r="C231" s="9"/>
      <c r="D231" s="9"/>
    </row>
    <row r="232" spans="1:4" x14ac:dyDescent="0.2">
      <c r="A232" s="2"/>
      <c r="B232" s="9"/>
      <c r="C232" s="9"/>
      <c r="D232" s="9"/>
    </row>
    <row r="233" spans="1:4" x14ac:dyDescent="0.2">
      <c r="A233" s="2" t="s">
        <v>44</v>
      </c>
      <c r="B233" s="9"/>
      <c r="C233" s="9"/>
      <c r="D233" s="9"/>
    </row>
    <row r="234" spans="1:4" ht="38.25" x14ac:dyDescent="0.2">
      <c r="A234" s="2" t="s">
        <v>45</v>
      </c>
      <c r="B234" s="9"/>
      <c r="C234" s="9"/>
      <c r="D234" s="9"/>
    </row>
    <row r="235" spans="1:4" ht="51" x14ac:dyDescent="0.2">
      <c r="A235" s="2" t="s">
        <v>46</v>
      </c>
      <c r="B235" s="9"/>
      <c r="C235" s="9"/>
      <c r="D235" s="9"/>
    </row>
    <row r="236" spans="1:4" x14ac:dyDescent="0.2">
      <c r="A236" s="2"/>
      <c r="B236" s="9"/>
      <c r="C236" s="9"/>
      <c r="D236" s="9"/>
    </row>
    <row r="237" spans="1:4" x14ac:dyDescent="0.2">
      <c r="A237" s="2" t="s">
        <v>47</v>
      </c>
      <c r="B237" s="9"/>
      <c r="C237" s="9"/>
      <c r="D237" s="9"/>
    </row>
    <row r="238" spans="1:4" ht="25.5" x14ac:dyDescent="0.2">
      <c r="A238" s="2" t="s">
        <v>48</v>
      </c>
      <c r="B238" s="9"/>
      <c r="C238" s="9"/>
      <c r="D238" s="9"/>
    </row>
    <row r="239" spans="1:4" x14ac:dyDescent="0.2">
      <c r="A239" s="13" t="s">
        <v>3</v>
      </c>
      <c r="B239" s="17">
        <v>3304</v>
      </c>
      <c r="C239" s="3" t="s">
        <v>8</v>
      </c>
      <c r="D239" s="13" t="s">
        <v>6</v>
      </c>
    </row>
    <row r="240" spans="1:4" x14ac:dyDescent="0.2">
      <c r="A240" s="13" t="s">
        <v>4</v>
      </c>
      <c r="B240" s="18">
        <v>0.4</v>
      </c>
      <c r="C240" s="10"/>
      <c r="D240" s="19" t="str">
        <f>IF(ISBLANK(C240),"",((B239-C240)/B239)*B240)</f>
        <v/>
      </c>
    </row>
    <row r="241" spans="1:7" x14ac:dyDescent="0.2">
      <c r="A241" s="28" t="s">
        <v>7</v>
      </c>
      <c r="B241" s="18">
        <v>0.4</v>
      </c>
      <c r="C241" s="7"/>
      <c r="D241" s="20"/>
    </row>
    <row r="242" spans="1:7" x14ac:dyDescent="0.2">
      <c r="A242" s="29"/>
      <c r="B242" s="21" t="s">
        <v>5</v>
      </c>
      <c r="C242" s="5" t="s">
        <v>10</v>
      </c>
      <c r="D242" s="13" t="s">
        <v>9</v>
      </c>
    </row>
    <row r="243" spans="1:7" ht="25.5" x14ac:dyDescent="0.2">
      <c r="A243" s="22" t="s">
        <v>114</v>
      </c>
      <c r="B243" s="23"/>
      <c r="C243" s="9"/>
      <c r="D243" s="24" t="str">
        <f>IF(ISBLANK(B243),"",IF(B243=E243,0,IF(B243=F243,1)))</f>
        <v/>
      </c>
      <c r="E243" s="6" t="s">
        <v>52</v>
      </c>
      <c r="F243" s="6" t="s">
        <v>53</v>
      </c>
    </row>
    <row r="244" spans="1:7" ht="25.5" x14ac:dyDescent="0.2">
      <c r="A244" s="22" t="s">
        <v>122</v>
      </c>
      <c r="B244" s="23"/>
      <c r="C244" s="9"/>
      <c r="D244" s="24" t="str">
        <f>IF(ISBLANK(B244),"",IF(B244=E244,0,IF(B244=F244,1)))</f>
        <v/>
      </c>
      <c r="E244" s="6" t="s">
        <v>110</v>
      </c>
      <c r="F244" s="6" t="s">
        <v>111</v>
      </c>
    </row>
    <row r="245" spans="1:7" x14ac:dyDescent="0.2">
      <c r="A245" s="13" t="s">
        <v>54</v>
      </c>
      <c r="B245" s="20"/>
      <c r="C245" s="7"/>
      <c r="D245" s="25">
        <f>(SUM(D243:D244)/2)*$B$40</f>
        <v>0</v>
      </c>
    </row>
    <row r="246" spans="1:7" ht="38.25" x14ac:dyDescent="0.2">
      <c r="A246" s="13" t="s">
        <v>15</v>
      </c>
      <c r="B246" s="23"/>
      <c r="C246" s="9"/>
      <c r="D246" s="24" t="str">
        <f>IF(ISBLANK(B246),"",IF(B246=E246,0,IF(B246=F246,0.5,1)))</f>
        <v/>
      </c>
      <c r="E246" s="1" t="s">
        <v>12</v>
      </c>
      <c r="F246" s="1" t="s">
        <v>13</v>
      </c>
      <c r="G246" s="6" t="s">
        <v>14</v>
      </c>
    </row>
    <row r="247" spans="1:7" x14ac:dyDescent="0.2">
      <c r="A247" s="13" t="s">
        <v>16</v>
      </c>
      <c r="B247" s="20"/>
      <c r="C247" s="7"/>
      <c r="D247" s="19" t="str">
        <f>IF(ISNUMBER(D246),D246*20%,"")</f>
        <v/>
      </c>
    </row>
    <row r="248" spans="1:7" x14ac:dyDescent="0.2">
      <c r="A248" s="13" t="s">
        <v>11</v>
      </c>
      <c r="B248" s="26"/>
      <c r="C248" s="8"/>
      <c r="D248" s="27">
        <f>SUM(D247,D245,D240)</f>
        <v>0</v>
      </c>
    </row>
    <row r="249" spans="1:7" x14ac:dyDescent="0.2">
      <c r="A249" s="16"/>
      <c r="B249" s="16"/>
      <c r="D249" s="16"/>
    </row>
    <row r="250" spans="1:7" x14ac:dyDescent="0.2">
      <c r="A250" s="15" t="s">
        <v>129</v>
      </c>
      <c r="B250" s="16"/>
      <c r="D250" s="16"/>
    </row>
    <row r="251" spans="1:7" ht="25.5" x14ac:dyDescent="0.2">
      <c r="A251" s="3" t="s">
        <v>133</v>
      </c>
      <c r="B251" s="3" t="s">
        <v>1</v>
      </c>
      <c r="C251" s="3" t="s">
        <v>0</v>
      </c>
      <c r="D251" s="5" t="s">
        <v>2</v>
      </c>
    </row>
    <row r="252" spans="1:7" ht="25.5" x14ac:dyDescent="0.2">
      <c r="A252" s="11" t="s">
        <v>88</v>
      </c>
      <c r="B252" s="12"/>
      <c r="C252" s="12"/>
      <c r="D252" s="12"/>
    </row>
    <row r="253" spans="1:7" x14ac:dyDescent="0.2">
      <c r="A253" s="2" t="s">
        <v>89</v>
      </c>
      <c r="B253" s="9"/>
      <c r="C253" s="9"/>
      <c r="D253" s="9"/>
    </row>
    <row r="254" spans="1:7" ht="25.5" x14ac:dyDescent="0.2">
      <c r="A254" s="2" t="s">
        <v>90</v>
      </c>
      <c r="B254" s="9"/>
      <c r="C254" s="9"/>
      <c r="D254" s="9"/>
    </row>
    <row r="255" spans="1:7" ht="25.5" x14ac:dyDescent="0.2">
      <c r="A255" s="2" t="s">
        <v>91</v>
      </c>
      <c r="B255" s="9"/>
      <c r="C255" s="9"/>
      <c r="D255" s="9"/>
    </row>
    <row r="256" spans="1:7" ht="25.5" x14ac:dyDescent="0.2">
      <c r="A256" s="2" t="s">
        <v>92</v>
      </c>
      <c r="B256" s="9"/>
      <c r="C256" s="9"/>
      <c r="D256" s="9"/>
    </row>
    <row r="257" spans="1:4" ht="38.25" x14ac:dyDescent="0.2">
      <c r="A257" s="2" t="s">
        <v>93</v>
      </c>
      <c r="B257" s="9"/>
      <c r="C257" s="9"/>
      <c r="D257" s="9"/>
    </row>
    <row r="258" spans="1:4" ht="25.5" x14ac:dyDescent="0.2">
      <c r="A258" s="2" t="s">
        <v>94</v>
      </c>
      <c r="B258" s="9"/>
      <c r="C258" s="9"/>
      <c r="D258" s="9"/>
    </row>
    <row r="259" spans="1:4" ht="25.5" x14ac:dyDescent="0.2">
      <c r="A259" s="2" t="s">
        <v>95</v>
      </c>
      <c r="B259" s="9"/>
      <c r="C259" s="9"/>
      <c r="D259" s="9"/>
    </row>
    <row r="260" spans="1:4" ht="38.25" x14ac:dyDescent="0.2">
      <c r="A260" s="2" t="s">
        <v>96</v>
      </c>
      <c r="B260" s="9"/>
      <c r="C260" s="9"/>
      <c r="D260" s="9"/>
    </row>
    <row r="261" spans="1:4" ht="25.5" x14ac:dyDescent="0.2">
      <c r="A261" s="2" t="s">
        <v>97</v>
      </c>
      <c r="B261" s="9"/>
      <c r="C261" s="9"/>
      <c r="D261" s="9"/>
    </row>
    <row r="262" spans="1:4" ht="25.5" x14ac:dyDescent="0.2">
      <c r="A262" s="2" t="s">
        <v>98</v>
      </c>
      <c r="B262" s="9"/>
      <c r="C262" s="9"/>
      <c r="D262" s="9"/>
    </row>
    <row r="263" spans="1:4" ht="38.25" x14ac:dyDescent="0.2">
      <c r="A263" s="2" t="s">
        <v>99</v>
      </c>
      <c r="B263" s="9"/>
      <c r="C263" s="9"/>
      <c r="D263" s="9"/>
    </row>
    <row r="264" spans="1:4" x14ac:dyDescent="0.2">
      <c r="A264" s="2" t="s">
        <v>100</v>
      </c>
      <c r="B264" s="9"/>
      <c r="C264" s="9"/>
      <c r="D264" s="9"/>
    </row>
    <row r="265" spans="1:4" x14ac:dyDescent="0.2">
      <c r="A265" s="14" t="s">
        <v>101</v>
      </c>
      <c r="B265" s="9"/>
      <c r="C265" s="9"/>
      <c r="D265" s="9"/>
    </row>
    <row r="266" spans="1:4" ht="25.5" x14ac:dyDescent="0.2">
      <c r="A266" s="2" t="s">
        <v>102</v>
      </c>
      <c r="B266" s="9"/>
      <c r="C266" s="9"/>
      <c r="D266" s="9"/>
    </row>
    <row r="267" spans="1:4" ht="76.5" x14ac:dyDescent="0.2">
      <c r="A267" s="2" t="s">
        <v>124</v>
      </c>
      <c r="B267" s="9"/>
      <c r="C267" s="9"/>
      <c r="D267" s="9"/>
    </row>
    <row r="268" spans="1:4" ht="25.5" x14ac:dyDescent="0.2">
      <c r="A268" s="2" t="s">
        <v>103</v>
      </c>
      <c r="B268" s="9"/>
      <c r="C268" s="9"/>
      <c r="D268" s="9"/>
    </row>
    <row r="269" spans="1:4" x14ac:dyDescent="0.2">
      <c r="A269" s="2" t="s">
        <v>104</v>
      </c>
      <c r="B269" s="9"/>
      <c r="C269" s="9"/>
      <c r="D269" s="9"/>
    </row>
    <row r="270" spans="1:4" ht="25.5" x14ac:dyDescent="0.2">
      <c r="A270" s="2" t="s">
        <v>105</v>
      </c>
      <c r="B270" s="9"/>
      <c r="C270" s="9"/>
      <c r="D270" s="9"/>
    </row>
    <row r="271" spans="1:4" ht="38.25" x14ac:dyDescent="0.2">
      <c r="A271" s="2" t="s">
        <v>106</v>
      </c>
      <c r="B271" s="9"/>
      <c r="C271" s="9"/>
      <c r="D271" s="9"/>
    </row>
    <row r="272" spans="1:4" x14ac:dyDescent="0.2">
      <c r="A272" s="2" t="s">
        <v>107</v>
      </c>
      <c r="B272" s="9"/>
      <c r="C272" s="9"/>
      <c r="D272" s="9"/>
    </row>
    <row r="273" spans="1:4" x14ac:dyDescent="0.2">
      <c r="A273" s="14" t="s">
        <v>108</v>
      </c>
      <c r="B273" s="9"/>
      <c r="C273" s="9"/>
      <c r="D273" s="9"/>
    </row>
    <row r="274" spans="1:4" ht="25.5" x14ac:dyDescent="0.2">
      <c r="A274" s="2" t="s">
        <v>125</v>
      </c>
      <c r="B274" s="9"/>
      <c r="C274" s="9"/>
      <c r="D274" s="9"/>
    </row>
    <row r="275" spans="1:4" x14ac:dyDescent="0.2">
      <c r="A275" s="2" t="s">
        <v>38</v>
      </c>
      <c r="B275" s="9"/>
      <c r="C275" s="9"/>
      <c r="D275" s="9"/>
    </row>
    <row r="276" spans="1:4" ht="51" x14ac:dyDescent="0.2">
      <c r="A276" s="2" t="s">
        <v>39</v>
      </c>
      <c r="B276" s="9"/>
      <c r="C276" s="9"/>
      <c r="D276" s="9"/>
    </row>
    <row r="277" spans="1:4" ht="25.5" x14ac:dyDescent="0.2">
      <c r="A277" s="2" t="s">
        <v>40</v>
      </c>
      <c r="B277" s="9"/>
      <c r="C277" s="9"/>
      <c r="D277" s="9"/>
    </row>
    <row r="278" spans="1:4" x14ac:dyDescent="0.2">
      <c r="A278" s="2" t="s">
        <v>41</v>
      </c>
      <c r="B278" s="9"/>
      <c r="C278" s="9"/>
      <c r="D278" s="9"/>
    </row>
    <row r="279" spans="1:4" x14ac:dyDescent="0.2">
      <c r="A279" s="2" t="s">
        <v>42</v>
      </c>
      <c r="B279" s="9"/>
      <c r="C279" s="9"/>
      <c r="D279" s="9"/>
    </row>
    <row r="280" spans="1:4" ht="38.25" x14ac:dyDescent="0.2">
      <c r="A280" s="2" t="s">
        <v>43</v>
      </c>
      <c r="B280" s="9"/>
      <c r="C280" s="9"/>
      <c r="D280" s="9"/>
    </row>
    <row r="281" spans="1:4" ht="63.75" x14ac:dyDescent="0.2">
      <c r="A281" s="2" t="s">
        <v>131</v>
      </c>
      <c r="B281" s="9"/>
      <c r="C281" s="9"/>
      <c r="D281" s="9"/>
    </row>
    <row r="282" spans="1:4" x14ac:dyDescent="0.2">
      <c r="A282" s="2" t="s">
        <v>44</v>
      </c>
      <c r="B282" s="9"/>
      <c r="C282" s="9"/>
      <c r="D282" s="9"/>
    </row>
    <row r="283" spans="1:4" ht="38.25" x14ac:dyDescent="0.2">
      <c r="A283" s="2" t="s">
        <v>45</v>
      </c>
      <c r="B283" s="9"/>
      <c r="C283" s="9"/>
      <c r="D283" s="9"/>
    </row>
    <row r="284" spans="1:4" ht="51" x14ac:dyDescent="0.2">
      <c r="A284" s="2" t="s">
        <v>46</v>
      </c>
      <c r="B284" s="9"/>
      <c r="C284" s="9"/>
      <c r="D284" s="9"/>
    </row>
    <row r="285" spans="1:4" x14ac:dyDescent="0.2">
      <c r="A285" s="2"/>
      <c r="B285" s="9"/>
      <c r="C285" s="9"/>
      <c r="D285" s="9"/>
    </row>
    <row r="286" spans="1:4" x14ac:dyDescent="0.2">
      <c r="A286" s="2" t="s">
        <v>47</v>
      </c>
      <c r="B286" s="9"/>
      <c r="C286" s="9"/>
      <c r="D286" s="9"/>
    </row>
    <row r="287" spans="1:4" ht="25.5" x14ac:dyDescent="0.2">
      <c r="A287" s="2" t="s">
        <v>48</v>
      </c>
      <c r="B287" s="9"/>
      <c r="C287" s="9"/>
      <c r="D287" s="9"/>
    </row>
    <row r="288" spans="1:4" x14ac:dyDescent="0.2">
      <c r="A288" s="13" t="s">
        <v>3</v>
      </c>
      <c r="B288" s="17">
        <v>5069</v>
      </c>
      <c r="C288" s="3" t="s">
        <v>8</v>
      </c>
      <c r="D288" s="13" t="s">
        <v>6</v>
      </c>
    </row>
    <row r="289" spans="1:7" x14ac:dyDescent="0.2">
      <c r="A289" s="13" t="s">
        <v>4</v>
      </c>
      <c r="B289" s="18">
        <v>0.4</v>
      </c>
      <c r="C289" s="10"/>
      <c r="D289" s="19" t="str">
        <f>IF(ISBLANK(C289),"",((B288-C289)/B288)*B289)</f>
        <v/>
      </c>
    </row>
    <row r="290" spans="1:7" x14ac:dyDescent="0.2">
      <c r="A290" s="28" t="s">
        <v>7</v>
      </c>
      <c r="B290" s="18">
        <v>0.4</v>
      </c>
      <c r="C290" s="7"/>
      <c r="D290" s="20"/>
      <c r="G290" s="6"/>
    </row>
    <row r="291" spans="1:7" x14ac:dyDescent="0.2">
      <c r="A291" s="29"/>
      <c r="B291" s="21" t="s">
        <v>5</v>
      </c>
      <c r="C291" s="5" t="s">
        <v>10</v>
      </c>
      <c r="D291" s="13" t="s">
        <v>9</v>
      </c>
      <c r="G291" s="6"/>
    </row>
    <row r="292" spans="1:7" ht="38.25" x14ac:dyDescent="0.2">
      <c r="A292" s="22" t="s">
        <v>55</v>
      </c>
      <c r="B292" s="23"/>
      <c r="C292" s="9"/>
      <c r="D292" s="24" t="str">
        <f>IF(ISBLANK(B292),"",IF(B292=E292,0,IF(B292=F292,1,2)))</f>
        <v/>
      </c>
      <c r="E292" s="6" t="s">
        <v>115</v>
      </c>
      <c r="F292" s="6" t="s">
        <v>116</v>
      </c>
    </row>
    <row r="293" spans="1:7" ht="25.5" x14ac:dyDescent="0.2">
      <c r="A293" s="22" t="s">
        <v>51</v>
      </c>
      <c r="B293" s="23"/>
      <c r="C293" s="9"/>
      <c r="D293" s="24" t="str">
        <f>IF(ISBLANK(B293),"",IF(B293=E293,0,IF(B293=F293,1)))</f>
        <v/>
      </c>
      <c r="E293" s="6" t="s">
        <v>52</v>
      </c>
      <c r="F293" s="6" t="s">
        <v>53</v>
      </c>
    </row>
    <row r="294" spans="1:7" ht="25.5" x14ac:dyDescent="0.2">
      <c r="A294" s="22" t="s">
        <v>118</v>
      </c>
      <c r="B294" s="23"/>
      <c r="C294" s="9"/>
      <c r="D294" s="24" t="str">
        <f>IF(ISBLANK(B294),"",IF(B294=E294,0,IF(B294=F294,1)))</f>
        <v/>
      </c>
      <c r="E294" s="6" t="s">
        <v>110</v>
      </c>
      <c r="F294" s="6" t="s">
        <v>111</v>
      </c>
    </row>
    <row r="295" spans="1:7" x14ac:dyDescent="0.2">
      <c r="A295" s="13" t="s">
        <v>54</v>
      </c>
      <c r="B295" s="20"/>
      <c r="C295" s="7"/>
      <c r="D295" s="25">
        <f>(SUM(D292:D293)/2)*$B$40</f>
        <v>0</v>
      </c>
    </row>
    <row r="296" spans="1:7" ht="38.25" x14ac:dyDescent="0.2">
      <c r="A296" s="13" t="s">
        <v>15</v>
      </c>
      <c r="B296" s="23"/>
      <c r="C296" s="9"/>
      <c r="D296" s="24" t="str">
        <f>IF(ISBLANK(B296),"",IF(B296=E296,0,IF(B296=F296,0.5,1)))</f>
        <v/>
      </c>
      <c r="E296" s="1" t="s">
        <v>12</v>
      </c>
      <c r="F296" s="1" t="s">
        <v>13</v>
      </c>
      <c r="G296" s="6" t="s">
        <v>14</v>
      </c>
    </row>
    <row r="297" spans="1:7" x14ac:dyDescent="0.2">
      <c r="A297" s="13" t="s">
        <v>16</v>
      </c>
      <c r="B297" s="20"/>
      <c r="C297" s="7"/>
      <c r="D297" s="19" t="str">
        <f>IF(ISNUMBER(D296),D296*20%,"")</f>
        <v/>
      </c>
    </row>
    <row r="298" spans="1:7" x14ac:dyDescent="0.2">
      <c r="A298" s="13" t="s">
        <v>11</v>
      </c>
      <c r="B298" s="26"/>
      <c r="C298" s="8"/>
      <c r="D298" s="27">
        <f>SUM(D297,D295,D289)</f>
        <v>0</v>
      </c>
    </row>
  </sheetData>
  <mergeCells count="7">
    <mergeCell ref="A1:D1"/>
    <mergeCell ref="A241:A242"/>
    <mergeCell ref="A290:A291"/>
    <mergeCell ref="A40:A41"/>
    <mergeCell ref="A88:A89"/>
    <mergeCell ref="A138:A139"/>
    <mergeCell ref="A189:A190"/>
  </mergeCells>
  <dataValidations count="17">
    <dataValidation type="list" allowBlank="1" showInputMessage="1" showErrorMessage="1" sqref="B42">
      <formula1>$E$42:$F$42</formula1>
    </dataValidation>
    <dataValidation type="list" allowBlank="1" showInputMessage="1" showErrorMessage="1" sqref="B43">
      <formula1>$E$43:$F$43</formula1>
    </dataValidation>
    <dataValidation type="list" allowBlank="1" showInputMessage="1" showErrorMessage="1" sqref="B46">
      <formula1>$E$46:$G$46</formula1>
    </dataValidation>
    <dataValidation type="list" allowBlank="1" showInputMessage="1" showErrorMessage="1" sqref="B91">
      <formula1>$E$91:$F$91</formula1>
    </dataValidation>
    <dataValidation type="list" allowBlank="1" showInputMessage="1" showErrorMessage="1" sqref="B90">
      <formula1>$E$90:$F$90</formula1>
    </dataValidation>
    <dataValidation type="list" allowBlank="1" showInputMessage="1" showErrorMessage="1" sqref="B94">
      <formula1>$E$94:$G$94</formula1>
    </dataValidation>
    <dataValidation type="list" allowBlank="1" showInputMessage="1" showErrorMessage="1" sqref="B140">
      <formula1>$E$140:$F$140</formula1>
    </dataValidation>
    <dataValidation type="list" allowBlank="1" showInputMessage="1" showErrorMessage="1" sqref="B141">
      <formula1>$E$141:$F$141</formula1>
    </dataValidation>
    <dataValidation type="list" allowBlank="1" showInputMessage="1" showErrorMessage="1" sqref="B191">
      <formula1>$E$191:$F$191</formula1>
    </dataValidation>
    <dataValidation type="list" allowBlank="1" showInputMessage="1" showErrorMessage="1" sqref="B243">
      <formula1>$E$243:$F$243</formula1>
    </dataValidation>
    <dataValidation type="list" allowBlank="1" showInputMessage="1" showErrorMessage="1" sqref="B292">
      <formula1>$E$292:$F$292</formula1>
    </dataValidation>
    <dataValidation type="list" allowBlank="1" showInputMessage="1" showErrorMessage="1" sqref="B293">
      <formula1>$E$293:$F$293</formula1>
    </dataValidation>
    <dataValidation type="list" allowBlank="1" showInputMessage="1" showErrorMessage="1" sqref="B192 B92 B44 B142 B244 B294">
      <formula1>$E$192:$F$192</formula1>
    </dataValidation>
    <dataValidation type="list" allowBlank="1" showInputMessage="1" showErrorMessage="1" sqref="B194">
      <formula1>$E$194:$G$194</formula1>
    </dataValidation>
    <dataValidation type="list" allowBlank="1" showInputMessage="1" showErrorMessage="1" sqref="B144">
      <formula1>$E$144:$G$144</formula1>
    </dataValidation>
    <dataValidation type="list" allowBlank="1" showInputMessage="1" showErrorMessage="1" sqref="B246">
      <formula1>$E$246:$G$246</formula1>
    </dataValidation>
    <dataValidation type="list" allowBlank="1" showInputMessage="1" showErrorMessage="1" sqref="B296">
      <formula1>$E$296:$G$296</formula1>
    </dataValidation>
  </dataValidations>
  <pageMargins left="0.70866141732283472" right="0.70866141732283472" top="0.74803149606299213" bottom="0.74803149606299213" header="0.31496062992125984" footer="0.31496062992125984"/>
  <pageSetup paperSize="9" scale="8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Folha1</vt:lpstr>
      <vt:lpstr>Folha2</vt:lpstr>
      <vt:lpstr>Folha1!Área_de_Impressão</vt:lpstr>
      <vt:lpstr>Folha1!Títulos_de_Impressão</vt:lpstr>
    </vt:vector>
  </TitlesOfParts>
  <Company>Sesaram,E.p.e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Freitas</dc:creator>
  <cp:lastModifiedBy>Maria Rosário Freitas Barbara</cp:lastModifiedBy>
  <cp:lastPrinted>2022-01-07T14:56:54Z</cp:lastPrinted>
  <dcterms:created xsi:type="dcterms:W3CDTF">2018-07-05T15:43:33Z</dcterms:created>
  <dcterms:modified xsi:type="dcterms:W3CDTF">2022-01-07T15:01:35Z</dcterms:modified>
</cp:coreProperties>
</file>